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Volumes/agence/03-PROJETS/A_ADMINISTRATIONS/2025/2025-08A: DIRPJJ-CEF SAINT DENIS EN VAL/04_ETUDES/01_MOE/05_PRO-DCE/02_Architecte/02_DPGF/"/>
    </mc:Choice>
  </mc:AlternateContent>
  <xr:revisionPtr revIDLastSave="0" documentId="13_ncr:1_{A5568BEB-9D6F-864C-865C-83BDD4EAEDEF}" xr6:coauthVersionLast="47" xr6:coauthVersionMax="47" xr10:uidLastSave="{00000000-0000-0000-0000-000000000000}"/>
  <bookViews>
    <workbookView xWindow="25040" yWindow="1300" windowWidth="26160" windowHeight="27140" tabRatio="500" xr2:uid="{00000000-000D-0000-FFFF-FFFF00000000}"/>
  </bookViews>
  <sheets>
    <sheet name="LOT01" sheetId="51" r:id="rId1"/>
    <sheet name="LOT02" sheetId="1" r:id="rId2"/>
    <sheet name="LOT03 " sheetId="62" r:id="rId3"/>
    <sheet name="LOT  04" sheetId="61" r:id="rId4"/>
    <sheet name="LOT   05" sheetId="45" r:id="rId5"/>
  </sheets>
  <definedNames>
    <definedName name="_xlnm.Print_Titles" localSheetId="4">'LOT   05'!$14:$15</definedName>
    <definedName name="_xlnm.Print_Titles" localSheetId="3">'LOT  04'!$14:$15</definedName>
    <definedName name="_xlnm.Print_Titles" localSheetId="0">'LOT01'!$14:$15</definedName>
    <definedName name="_xlnm.Print_Titles" localSheetId="1">'LOT02'!$14:$15</definedName>
    <definedName name="_xlnm.Print_Titles" localSheetId="2">'LOT03 '!$14:$15</definedName>
    <definedName name="_xlnm.Print_Area" localSheetId="4">'LOT   05'!$A$1:$F$65</definedName>
    <definedName name="_xlnm.Print_Area" localSheetId="3">'LOT  04'!$A$1:$F$49</definedName>
    <definedName name="_xlnm.Print_Area" localSheetId="0">'LOT01'!$A$1:$F$36</definedName>
    <definedName name="_xlnm.Print_Area" localSheetId="1">'LOT02'!$A$1:$F$76</definedName>
    <definedName name="_xlnm.Print_Area" localSheetId="2">'LOT03 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5" i="61" l="1"/>
  <c r="F54" i="61"/>
  <c r="F53" i="61"/>
  <c r="F47" i="61"/>
  <c r="F45" i="61"/>
  <c r="F44" i="61"/>
  <c r="F43" i="61"/>
  <c r="F37" i="61"/>
  <c r="F38" i="61"/>
  <c r="F39" i="61"/>
  <c r="F40" i="61"/>
  <c r="F41" i="61"/>
  <c r="F36" i="61"/>
  <c r="F35" i="61"/>
  <c r="F30" i="61"/>
  <c r="F31" i="61"/>
  <c r="F32" i="61"/>
  <c r="F33" i="61"/>
  <c r="F56" i="45"/>
  <c r="F55" i="45"/>
  <c r="F54" i="45"/>
  <c r="F46" i="45"/>
  <c r="F30" i="45"/>
  <c r="F38" i="45"/>
  <c r="F29" i="45"/>
  <c r="F37" i="45"/>
  <c r="F50" i="45"/>
  <c r="F49" i="45"/>
  <c r="F48" i="45"/>
  <c r="F47" i="45"/>
  <c r="F45" i="45"/>
  <c r="F44" i="45"/>
  <c r="F43" i="45"/>
  <c r="F41" i="45"/>
  <c r="F40" i="45"/>
  <c r="F39" i="45"/>
  <c r="F36" i="45"/>
  <c r="F35" i="45"/>
  <c r="F32" i="45"/>
  <c r="F33" i="45"/>
  <c r="F51" i="62"/>
  <c r="F50" i="62"/>
  <c r="F49" i="62"/>
  <c r="F40" i="62"/>
  <c r="F41" i="62"/>
  <c r="F42" i="62"/>
  <c r="F43" i="62"/>
  <c r="F21" i="62"/>
  <c r="F22" i="62"/>
  <c r="F20" i="62"/>
  <c r="F44" i="62"/>
  <c r="F34" i="62"/>
  <c r="F32" i="62"/>
  <c r="F33" i="62"/>
  <c r="F28" i="61"/>
  <c r="F29" i="61"/>
  <c r="F58" i="1"/>
  <c r="F21" i="45"/>
  <c r="F25" i="61"/>
  <c r="F26" i="61"/>
  <c r="F27" i="61"/>
  <c r="F47" i="62"/>
  <c r="F45" i="62"/>
  <c r="F38" i="62"/>
  <c r="F37" i="62"/>
  <c r="F35" i="62"/>
  <c r="F31" i="62"/>
  <c r="F30" i="62"/>
  <c r="F29" i="62"/>
  <c r="F28" i="62"/>
  <c r="F27" i="62"/>
  <c r="F26" i="62"/>
  <c r="F25" i="62"/>
  <c r="F23" i="62"/>
  <c r="F19" i="62"/>
  <c r="F18" i="62"/>
  <c r="F17" i="62"/>
  <c r="F61" i="1"/>
  <c r="F50" i="1"/>
  <c r="F51" i="1"/>
  <c r="F52" i="1"/>
  <c r="F53" i="1"/>
  <c r="F54" i="1"/>
  <c r="F55" i="1"/>
  <c r="F56" i="1"/>
  <c r="F57" i="1"/>
  <c r="F59" i="1"/>
  <c r="F43" i="1"/>
  <c r="F44" i="1"/>
  <c r="F45" i="1"/>
  <c r="F46" i="1"/>
  <c r="F31" i="1"/>
  <c r="F32" i="1"/>
  <c r="F33" i="1"/>
  <c r="F34" i="1"/>
  <c r="F26" i="1"/>
  <c r="F27" i="1"/>
  <c r="F28" i="1"/>
  <c r="F29" i="1"/>
  <c r="F24" i="61"/>
  <c r="F23" i="61"/>
  <c r="F42" i="1"/>
  <c r="F41" i="1"/>
  <c r="F40" i="1"/>
  <c r="F39" i="1"/>
  <c r="F51" i="61"/>
  <c r="F49" i="61"/>
  <c r="F22" i="61"/>
  <c r="F21" i="61"/>
  <c r="F20" i="61"/>
  <c r="F19" i="61"/>
  <c r="F18" i="61"/>
  <c r="F17" i="61"/>
  <c r="F65" i="1" l="1"/>
  <c r="F66" i="1" s="1"/>
  <c r="F67" i="1" s="1"/>
  <c r="F52" i="45"/>
  <c r="F31" i="45"/>
  <c r="F25" i="45"/>
  <c r="F20" i="45"/>
  <c r="F49" i="1"/>
  <c r="F48" i="1"/>
  <c r="F38" i="1"/>
  <c r="F37" i="1"/>
  <c r="F36" i="1"/>
  <c r="F17" i="51"/>
  <c r="F25" i="51" s="1"/>
  <c r="F18" i="51"/>
  <c r="F20" i="51"/>
  <c r="F22" i="51"/>
  <c r="F23" i="51"/>
  <c r="F26" i="51" l="1"/>
  <c r="F27" i="51" s="1"/>
  <c r="F28" i="45"/>
  <c r="F27" i="45"/>
  <c r="F24" i="45" l="1"/>
  <c r="F22" i="45"/>
  <c r="F19" i="45"/>
  <c r="F18" i="45"/>
  <c r="F17" i="45"/>
  <c r="F25" i="1"/>
  <c r="F20" i="1" l="1"/>
  <c r="F18" i="1" l="1"/>
  <c r="F19" i="1"/>
  <c r="F21" i="1"/>
  <c r="F22" i="1"/>
  <c r="F23" i="1"/>
  <c r="F24" i="1"/>
  <c r="F17" i="1" l="1"/>
</calcChain>
</file>

<file path=xl/sharedStrings.xml><?xml version="1.0" encoding="utf-8"?>
<sst xmlns="http://schemas.openxmlformats.org/spreadsheetml/2006/main" count="553" uniqueCount="293">
  <si>
    <t>Opération :</t>
  </si>
  <si>
    <t>Maîtrise d'ouvrage :</t>
  </si>
  <si>
    <t>DÉCOMPOSITION DU PRIX GLOBAL ET FORFAITAIRE (DPGF)</t>
  </si>
  <si>
    <t>Prix total</t>
  </si>
  <si>
    <t>Prix unitaire</t>
  </si>
  <si>
    <t>Qté</t>
  </si>
  <si>
    <t>Unité</t>
  </si>
  <si>
    <t>Chapitre</t>
  </si>
  <si>
    <t>Désignation</t>
  </si>
  <si>
    <t>TVA 20,00%</t>
  </si>
  <si>
    <t>Fait à</t>
  </si>
  <si>
    <t>L'entreprise,</t>
  </si>
  <si>
    <t>m2</t>
  </si>
  <si>
    <t>U</t>
  </si>
  <si>
    <t>F</t>
  </si>
  <si>
    <t>Les postes "Généralités, Etudes et Plans" et "Nettoyage" seront obligatoirement renseignés. Ils ne pourront en aucun cas être inclus dans les prix unitaires.</t>
  </si>
  <si>
    <t>Nettoyage de fin de chantier</t>
  </si>
  <si>
    <t>Incorporations et réservations</t>
  </si>
  <si>
    <t>Panneau de chantier</t>
  </si>
  <si>
    <t>Clôture de chantier</t>
  </si>
  <si>
    <t>Base de vie</t>
  </si>
  <si>
    <t>Raccordement EU/EV</t>
  </si>
  <si>
    <t>Réception des supports</t>
  </si>
  <si>
    <t>TOTAL LOT 03 TTC</t>
  </si>
  <si>
    <t>Constat huissier de justice</t>
  </si>
  <si>
    <t>Accès signalisation spécifique</t>
  </si>
  <si>
    <t>Raccordement eau potable</t>
  </si>
  <si>
    <t>Maintenance installations de chantier</t>
  </si>
  <si>
    <t>TOTAL LOT 01 TTC</t>
  </si>
  <si>
    <t>VI</t>
  </si>
  <si>
    <t>TRAVAUX PRÉPARATOIRES</t>
  </si>
  <si>
    <t>Raccordement électricité</t>
  </si>
  <si>
    <t>VII</t>
  </si>
  <si>
    <t>VIII</t>
  </si>
  <si>
    <t>VIII-A/1</t>
  </si>
  <si>
    <t>VIII-A/2</t>
  </si>
  <si>
    <t>IX</t>
  </si>
  <si>
    <t>IX-A/2</t>
  </si>
  <si>
    <t>IX-A/3</t>
  </si>
  <si>
    <t>IX-B</t>
  </si>
  <si>
    <t>X</t>
  </si>
  <si>
    <t>VII-A</t>
  </si>
  <si>
    <t>VII-B/1</t>
  </si>
  <si>
    <t>VII-B/2</t>
  </si>
  <si>
    <t>ISOLATION</t>
  </si>
  <si>
    <t>PLAFONDS</t>
  </si>
  <si>
    <t>IX-A</t>
  </si>
  <si>
    <t>SPÉCIFICATION TECHNIQUE</t>
  </si>
  <si>
    <t>Méthodologie d'exécution</t>
  </si>
  <si>
    <t>REMISE EN ÉTAT DES LIEUX ET NETTOYAGE</t>
  </si>
  <si>
    <t>Remise en état des lieux</t>
  </si>
  <si>
    <t>Nettoyage fin de chantier</t>
  </si>
  <si>
    <t>Exécution des ouvrages sur matériaux contenant de l'amiante</t>
  </si>
  <si>
    <t xml:space="preserve">Taxe de voirie et maintenance du site </t>
  </si>
  <si>
    <t>Confortements divers</t>
  </si>
  <si>
    <t>Percements</t>
  </si>
  <si>
    <t>VIII-C/1</t>
  </si>
  <si>
    <t>VIII-C/2</t>
  </si>
  <si>
    <t>VIII-C/3</t>
  </si>
  <si>
    <t>VIII-C/4</t>
  </si>
  <si>
    <t>Ils ne pourront en aucun cas être inclus dans les prix unitaires.</t>
  </si>
  <si>
    <t>Les postes "Généralités, Etudes et Plans" et "Nettoyage" seront obligatoirement renseignés.</t>
  </si>
  <si>
    <t xml:space="preserve"> Ils ne pourront en aucun cas être inclus dans les prix unitaires.</t>
  </si>
  <si>
    <t>CLOISONS</t>
  </si>
  <si>
    <t>VIII-A</t>
  </si>
  <si>
    <t>Exécution des ouvrages sur matériaux contenant du plomb</t>
  </si>
  <si>
    <t>TOTAL LOT 01 HT</t>
  </si>
  <si>
    <t>Travaux préparatoires</t>
  </si>
  <si>
    <t>INDICE A</t>
  </si>
  <si>
    <t>INDICE B</t>
  </si>
  <si>
    <t>INDICE C</t>
  </si>
  <si>
    <t>Organigramme</t>
  </si>
  <si>
    <t>TOTAL LOT 04  HT</t>
  </si>
  <si>
    <t>VII-B/3</t>
  </si>
  <si>
    <t>VII-B/4</t>
  </si>
  <si>
    <t>VII-B/5</t>
  </si>
  <si>
    <t>VII-B/6</t>
  </si>
  <si>
    <t>VII-B/7</t>
  </si>
  <si>
    <t>VII-B/8</t>
  </si>
  <si>
    <t>VII-B/9</t>
  </si>
  <si>
    <t>X-A/1</t>
  </si>
  <si>
    <t>X-A/2</t>
  </si>
  <si>
    <t>X-B/1</t>
  </si>
  <si>
    <t>TOTAL LOT 03  HT</t>
  </si>
  <si>
    <t>VIII-B/1</t>
  </si>
  <si>
    <t>INDICE 01</t>
  </si>
  <si>
    <t>INDICE 02</t>
  </si>
  <si>
    <t>INDICE 03</t>
  </si>
  <si>
    <t>XI</t>
  </si>
  <si>
    <t>Plinthes bois</t>
  </si>
  <si>
    <t>Tablettes allèges</t>
  </si>
  <si>
    <t>VIII-B/2</t>
  </si>
  <si>
    <t>VIII-B/3</t>
  </si>
  <si>
    <t>VIII-B/4</t>
  </si>
  <si>
    <t>VII-D/1</t>
  </si>
  <si>
    <t>VIII-C/5</t>
  </si>
  <si>
    <t>VIII-C/6</t>
  </si>
  <si>
    <t>VIII-C/7</t>
  </si>
  <si>
    <t>VI-A</t>
  </si>
  <si>
    <t>VI-B</t>
  </si>
  <si>
    <t>Protections des ouvrages</t>
  </si>
  <si>
    <t>Pré étude structure</t>
  </si>
  <si>
    <t>Déposes végétaux</t>
  </si>
  <si>
    <t>Bouchements</t>
  </si>
  <si>
    <t>Dévoiements réseaux EU/EV en dallage</t>
  </si>
  <si>
    <t>Enduit hydrofuge</t>
  </si>
  <si>
    <t>Seuils</t>
  </si>
  <si>
    <t>Ravalement STD</t>
  </si>
  <si>
    <t>NETTOYAGE DE FIN DE CHANTIER</t>
  </si>
  <si>
    <t>VIII-B/5</t>
  </si>
  <si>
    <t>mL</t>
  </si>
  <si>
    <t>VII-C/1</t>
  </si>
  <si>
    <t>VII-C/2</t>
  </si>
  <si>
    <t>VII-C/3</t>
  </si>
  <si>
    <t>Vitrophanie</t>
  </si>
  <si>
    <t>VII-C/5</t>
  </si>
  <si>
    <t>TOTAL LOT 04 TTC</t>
  </si>
  <si>
    <t>TOTAL LOT 05  HT</t>
  </si>
  <si>
    <t>TOTAL LOT 05  TTC</t>
  </si>
  <si>
    <t>X-B/2</t>
  </si>
  <si>
    <t>X-B/3</t>
  </si>
  <si>
    <t>VII-C/6</t>
  </si>
  <si>
    <t>MINISTÈRE DE LA JUSTICE</t>
  </si>
  <si>
    <t>21070 DIJON CEDEX</t>
  </si>
  <si>
    <t>DIRPJJ-GRAND-CENTRE/IMMO-DEPAFI</t>
  </si>
  <si>
    <t>30 Blvd Clémenceau - CS 27051</t>
  </si>
  <si>
    <t>Changement de destination d'une maison d'habitation en ERP - 45560 SAINT DENIS EN VAL</t>
  </si>
  <si>
    <t>LOT 01 : DÉSAMIANTAGE - DÉPLOMBAGE</t>
  </si>
  <si>
    <t>LOT 02 : DÉMOLITIONS - GROS ŒUVRE - CHARPENTE/COUVERTURE</t>
  </si>
  <si>
    <t>DÉMOLITIONS</t>
  </si>
  <si>
    <t xml:space="preserve">Déposes générales </t>
  </si>
  <si>
    <t xml:space="preserve">Démolitions/déposes diverses </t>
  </si>
  <si>
    <t>Démolitions structurelles</t>
  </si>
  <si>
    <t xml:space="preserve">GROS ŒUVRE </t>
  </si>
  <si>
    <t>IX-A/4</t>
  </si>
  <si>
    <t>IX-A/5</t>
  </si>
  <si>
    <t>IX-A/6</t>
  </si>
  <si>
    <t>Renforcements structurels spécifiques</t>
  </si>
  <si>
    <t>IX-B/1</t>
  </si>
  <si>
    <t>IX-B/2</t>
  </si>
  <si>
    <t>IX-B/3</t>
  </si>
  <si>
    <t>Trémie et chevêtre</t>
  </si>
  <si>
    <t>IX-C/1</t>
  </si>
  <si>
    <t>IX-D/1</t>
  </si>
  <si>
    <t>IX-D/2</t>
  </si>
  <si>
    <t>Réservations/tailles/feuillures</t>
  </si>
  <si>
    <t>Maçonnerie/clôture</t>
  </si>
  <si>
    <t>CHARPENTE - COUVERTURE</t>
  </si>
  <si>
    <t>Révision couverture et zinguerie</t>
  </si>
  <si>
    <t>X-A/3</t>
  </si>
  <si>
    <t>Révision charpente</t>
  </si>
  <si>
    <t>Adaptation/ renforcement charpente existante</t>
  </si>
  <si>
    <t>X-A/4</t>
  </si>
  <si>
    <t>Traitement des bois</t>
  </si>
  <si>
    <t>Travaux de déposes</t>
  </si>
  <si>
    <t>Trémies et chevêtres</t>
  </si>
  <si>
    <t>Plancher bois</t>
  </si>
  <si>
    <t>X-B/4</t>
  </si>
  <si>
    <t>X-B/5</t>
  </si>
  <si>
    <t>X-B/6</t>
  </si>
  <si>
    <t>Châssis de toit 98x78 cm</t>
  </si>
  <si>
    <t>Châssis de toit 114x118 cm</t>
  </si>
  <si>
    <t>Châssis de toit désenfumage &gt;1,00 m2</t>
  </si>
  <si>
    <t>X-B/7</t>
  </si>
  <si>
    <t>X-B/8</t>
  </si>
  <si>
    <t>Rideaux occultants intérieurs châssis de toits</t>
  </si>
  <si>
    <t>Sorties de ventilations</t>
  </si>
  <si>
    <t>XI-A/1</t>
  </si>
  <si>
    <t xml:space="preserve">TOTAL LOT 02  HT </t>
  </si>
  <si>
    <t xml:space="preserve">TOTAL LOT 02 TTC </t>
  </si>
  <si>
    <t>LOT 03 : MENUISERIES EXTÉRIEURES/INTÉRIEURES - SERRURERIE - CLÔTURES</t>
  </si>
  <si>
    <t>MENUISERIES EXTÉRIEURES ALUMINIUM</t>
  </si>
  <si>
    <t>Révision générale</t>
  </si>
  <si>
    <t>Grilles de ventilations</t>
  </si>
  <si>
    <t>MENUISERIES INTÉRIEURES</t>
  </si>
  <si>
    <t>Déposes</t>
  </si>
  <si>
    <t>Cloisons compactes</t>
  </si>
  <si>
    <t>Bande d'appel à vigilance</t>
  </si>
  <si>
    <t>Trappe accès cave</t>
  </si>
  <si>
    <t>Trappes techniques</t>
  </si>
  <si>
    <t>SERRURERIE</t>
  </si>
  <si>
    <t>Résilles extérieures rapportées</t>
  </si>
  <si>
    <t>Escalier central</t>
  </si>
  <si>
    <t>CLÔTURES</t>
  </si>
  <si>
    <t>X-A</t>
  </si>
  <si>
    <t>Portillon</t>
  </si>
  <si>
    <t>Clôture  sur rue</t>
  </si>
  <si>
    <t>Portail coulissant + motorisation</t>
  </si>
  <si>
    <t>X-B</t>
  </si>
  <si>
    <t>Clôture périphérique panneaux laqués 2,50 m</t>
  </si>
  <si>
    <t>X-C</t>
  </si>
  <si>
    <t xml:space="preserve">Clôture périphérique inétreiure grillagée 2,50 m </t>
  </si>
  <si>
    <t>LOT 04 : FLUIDES - CHAUFFAGE - CFA/CFO - SSI</t>
  </si>
  <si>
    <t>LOT 05 : SECOND ŒUVRE</t>
  </si>
  <si>
    <t>Cloison de distribution STD 100mm</t>
  </si>
  <si>
    <t>Cloison de distribution 100mm phonique</t>
  </si>
  <si>
    <t>Cloison de distribution hydro 100 mm</t>
  </si>
  <si>
    <t>Cloison de distribution 100mm hydro phonique</t>
  </si>
  <si>
    <t>Cloison de distribution EI 60 100mm</t>
  </si>
  <si>
    <t>Isolation déroulée sous ramapnt 400 mm</t>
  </si>
  <si>
    <t>Isolation déroulée  350 mm</t>
  </si>
  <si>
    <t>Plafond plâtre droit EI60</t>
  </si>
  <si>
    <t>Plafond plâtre droit STD</t>
  </si>
  <si>
    <t>Plafond plâtre droit hydro</t>
  </si>
  <si>
    <t>Plafond plâtre rampant EI60</t>
  </si>
  <si>
    <t>Plafond plâtre STD  rampant</t>
  </si>
  <si>
    <t>X-A/5</t>
  </si>
  <si>
    <t>X-A/6</t>
  </si>
  <si>
    <t>Plafond plâtre hydro  rampant</t>
  </si>
  <si>
    <t>Trappe accès aux combles</t>
  </si>
  <si>
    <t>XI-A</t>
  </si>
  <si>
    <t>XI-B/1</t>
  </si>
  <si>
    <t>XI-B/2</t>
  </si>
  <si>
    <t>Ragréage spécifique</t>
  </si>
  <si>
    <t>Carrelage grés ceram 40x40 cm</t>
  </si>
  <si>
    <t>Carrelage grés ceram 30x30 cm R10</t>
  </si>
  <si>
    <t>XI-B/3</t>
  </si>
  <si>
    <t>XI-C/1</t>
  </si>
  <si>
    <t>XI-C/2</t>
  </si>
  <si>
    <t>XI-C/3</t>
  </si>
  <si>
    <t>Revêtement PVC lés U3P3</t>
  </si>
  <si>
    <t>Complexes piuèces d'eaux</t>
  </si>
  <si>
    <t>Profils d'arrêts</t>
  </si>
  <si>
    <t>XII</t>
  </si>
  <si>
    <t>REVÊTEMENT MURAUX</t>
  </si>
  <si>
    <t>REVÊTEMENT DE SOLS</t>
  </si>
  <si>
    <t>XII-A/1</t>
  </si>
  <si>
    <t>XII-A/2</t>
  </si>
  <si>
    <t>Faïence murale 10x10 cm</t>
  </si>
  <si>
    <t>XII-B/1</t>
  </si>
  <si>
    <t>XII-B/2</t>
  </si>
  <si>
    <t>XII-B/3</t>
  </si>
  <si>
    <t>Peinture plafonds plâtre</t>
  </si>
  <si>
    <t>Peinture élévations plâtre</t>
  </si>
  <si>
    <t>XII-B/4</t>
  </si>
  <si>
    <t>XII-B/5</t>
  </si>
  <si>
    <t>XII-B/6</t>
  </si>
  <si>
    <t>Peinture boiserie</t>
  </si>
  <si>
    <t>Peinture canalisations métalliques</t>
  </si>
  <si>
    <t>Peinture canalisations PVC</t>
  </si>
  <si>
    <t>XIII</t>
  </si>
  <si>
    <t>NETTOYAGE FIN DE CHANTIER</t>
  </si>
  <si>
    <t>PLOMBERIE SANITAIRE</t>
  </si>
  <si>
    <t>VII-B</t>
  </si>
  <si>
    <t>Neutralisations réseaux et déposes</t>
  </si>
  <si>
    <t>Alimentation EF</t>
  </si>
  <si>
    <t>VII-C</t>
  </si>
  <si>
    <t>VII-D</t>
  </si>
  <si>
    <t>VII-E</t>
  </si>
  <si>
    <t>Production EC sanitaire</t>
  </si>
  <si>
    <t>Réseau EC sanitaire</t>
  </si>
  <si>
    <t>Réseau évacuations EU/EV</t>
  </si>
  <si>
    <t>VII-F</t>
  </si>
  <si>
    <t>VII-G/1</t>
  </si>
  <si>
    <t>VII-G/2</t>
  </si>
  <si>
    <t>VII-G/3</t>
  </si>
  <si>
    <t>VII-G/4</t>
  </si>
  <si>
    <t>VII-G/5</t>
  </si>
  <si>
    <t>Cuvette WC STD</t>
  </si>
  <si>
    <t>Cuvette WC PMR</t>
  </si>
  <si>
    <t>Lavabo PMR + robinetterie</t>
  </si>
  <si>
    <t>Lave main + robinetterie</t>
  </si>
  <si>
    <t>Bac à douche</t>
  </si>
  <si>
    <t>Barre de douche</t>
  </si>
  <si>
    <t>Alimentations spécifiques en attente</t>
  </si>
  <si>
    <t>VII-C/7</t>
  </si>
  <si>
    <t>VII-C/8</t>
  </si>
  <si>
    <t>VII-C/9</t>
  </si>
  <si>
    <t>Barres relevage</t>
  </si>
  <si>
    <t>Barres de tirage</t>
  </si>
  <si>
    <t>Évier sur meuble</t>
  </si>
  <si>
    <t>VII-H</t>
  </si>
  <si>
    <t>Mise en service</t>
  </si>
  <si>
    <t>VII-I</t>
  </si>
  <si>
    <t>Contrôle/essais</t>
  </si>
  <si>
    <t>CHAUFFAGE : PAC</t>
  </si>
  <si>
    <t>Travaux préparatoires réseaux</t>
  </si>
  <si>
    <t>Modifications emetteurs existants</t>
  </si>
  <si>
    <t>Emetteurs neufs + réseaux</t>
  </si>
  <si>
    <t>Générateur</t>
  </si>
  <si>
    <t>Équipement complémentaire</t>
  </si>
  <si>
    <t>VIII-B/6</t>
  </si>
  <si>
    <t>Installations gaz existantes</t>
  </si>
  <si>
    <t>Puissance électrique</t>
  </si>
  <si>
    <t>VENTILATION</t>
  </si>
  <si>
    <t>IX-A/1</t>
  </si>
  <si>
    <t>Bouches d'extractions</t>
  </si>
  <si>
    <t>Extracteurs</t>
  </si>
  <si>
    <t>Rejet</t>
  </si>
  <si>
    <t>COURANT FORT-COURANT FAIBLE</t>
  </si>
  <si>
    <t>SSI</t>
  </si>
  <si>
    <t>Voir DPGF SPÉCIFIQUE ANNEXÉ</t>
  </si>
  <si>
    <t>Voir Cahier des charges fonctionnel  ANNEXÉ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</si>
</sst>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 * #,##0.00_)\ _€_ ;_ * \(#,##0.00\)\ _€_ ;_ * &quot;-&quot;??_)\ _€_ ;_ @_ "/>
  </numFmts>
  <fonts count="24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venir Roman"/>
    </font>
    <font>
      <sz val="11"/>
      <color theme="1"/>
      <name val="Avenir Roman"/>
    </font>
    <font>
      <b/>
      <sz val="12"/>
      <color theme="1"/>
      <name val="Avenir Roman"/>
    </font>
    <font>
      <sz val="10"/>
      <color theme="1"/>
      <name val="Avenir Roman"/>
    </font>
    <font>
      <b/>
      <sz val="11"/>
      <color theme="1"/>
      <name val="Avenir Roman"/>
    </font>
    <font>
      <b/>
      <sz val="11"/>
      <color theme="1"/>
      <name val="Avenir Heavy"/>
      <family val="2"/>
    </font>
    <font>
      <sz val="11"/>
      <color theme="1"/>
      <name val="Avenir Heavy"/>
      <family val="2"/>
    </font>
    <font>
      <b/>
      <sz val="10"/>
      <color theme="1"/>
      <name val="Avenir Roman"/>
    </font>
    <font>
      <sz val="10"/>
      <color theme="1"/>
      <name val="Avenir Heavy"/>
      <family val="2"/>
    </font>
    <font>
      <sz val="12"/>
      <color theme="1"/>
      <name val="Calibri"/>
      <family val="2"/>
      <charset val="129"/>
      <scheme val="minor"/>
    </font>
    <font>
      <sz val="8"/>
      <color theme="1"/>
      <name val="Avenir Roman"/>
    </font>
    <font>
      <i/>
      <sz val="9"/>
      <color theme="1"/>
      <name val="Avenir Roman"/>
    </font>
    <font>
      <b/>
      <sz val="9"/>
      <color theme="1"/>
      <name val="Avenir Roman"/>
    </font>
    <font>
      <sz val="6"/>
      <color theme="1"/>
      <name val="Avenir Roman"/>
    </font>
    <font>
      <sz val="9"/>
      <color theme="1"/>
      <name val="Avenir Roman"/>
    </font>
    <font>
      <sz val="9"/>
      <color rgb="FF000000"/>
      <name val="Avenir Roman"/>
    </font>
    <font>
      <sz val="9"/>
      <color rgb="FF0070C0"/>
      <name val="Avenir Roman"/>
    </font>
    <font>
      <b/>
      <sz val="9"/>
      <color rgb="FF0070C0"/>
      <name val="Avenir Roman"/>
    </font>
    <font>
      <sz val="12"/>
      <color theme="1"/>
      <name val="Avenir Heavy"/>
      <family val="2"/>
    </font>
    <font>
      <sz val="8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/>
      <diagonal/>
    </border>
    <border>
      <left style="thin">
        <color auto="1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rgb="FFA6A6A6"/>
      </bottom>
      <diagonal/>
    </border>
    <border>
      <left style="thin">
        <color auto="1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 style="thin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rgb="FFA6A6A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3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 applyProtection="1">
      <alignment vertical="top" wrapText="1"/>
      <protection locked="0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47" applyNumberFormat="1" applyFont="1" applyFill="1" applyBorder="1" applyAlignment="1" applyProtection="1">
      <alignment horizontal="left" vertical="top" indent="1"/>
      <protection locked="0"/>
    </xf>
    <xf numFmtId="0" fontId="10" fillId="0" borderId="0" xfId="0" applyFont="1" applyAlignment="1" applyProtection="1">
      <alignment horizontal="left" vertical="top" indent="1"/>
      <protection locked="0"/>
    </xf>
    <xf numFmtId="0" fontId="9" fillId="0" borderId="0" xfId="0" applyFont="1" applyAlignment="1" applyProtection="1">
      <alignment horizontal="left" vertical="top" inden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44" fontId="11" fillId="0" borderId="2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vertical="top"/>
      <protection locked="0"/>
    </xf>
    <xf numFmtId="0" fontId="20" fillId="0" borderId="11" xfId="0" applyFont="1" applyBorder="1" applyAlignment="1" applyProtection="1">
      <alignment horizontal="right" indent="1"/>
      <protection locked="0"/>
    </xf>
    <xf numFmtId="0" fontId="20" fillId="0" borderId="12" xfId="0" applyFont="1" applyBorder="1" applyAlignment="1" applyProtection="1">
      <alignment horizontal="left" indent="1"/>
      <protection locked="0"/>
    </xf>
    <xf numFmtId="0" fontId="20" fillId="0" borderId="12" xfId="0" applyFont="1" applyBorder="1" applyAlignment="1" applyProtection="1">
      <alignment horizontal="center"/>
      <protection locked="0"/>
    </xf>
    <xf numFmtId="44" fontId="20" fillId="0" borderId="12" xfId="0" applyNumberFormat="1" applyFont="1" applyBorder="1" applyAlignment="1" applyProtection="1">
      <alignment horizontal="center"/>
      <protection locked="0"/>
    </xf>
    <xf numFmtId="44" fontId="21" fillId="0" borderId="0" xfId="0" applyNumberFormat="1" applyFont="1" applyAlignment="1">
      <alignment horizontal="center"/>
    </xf>
    <xf numFmtId="0" fontId="18" fillId="0" borderId="7" xfId="0" applyFont="1" applyBorder="1" applyAlignment="1" applyProtection="1">
      <alignment horizontal="right" indent="1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/>
      <protection locked="0"/>
    </xf>
    <xf numFmtId="44" fontId="18" fillId="0" borderId="7" xfId="0" applyNumberFormat="1" applyFont="1" applyBorder="1" applyAlignment="1" applyProtection="1">
      <alignment horizontal="center" vertical="center"/>
      <protection locked="0"/>
    </xf>
    <xf numFmtId="0" fontId="18" fillId="0" borderId="6" xfId="0" applyFont="1" applyBorder="1" applyAlignment="1" applyProtection="1">
      <alignment horizontal="left" indent="1"/>
      <protection locked="0"/>
    </xf>
    <xf numFmtId="0" fontId="18" fillId="0" borderId="7" xfId="0" applyFont="1" applyBorder="1" applyAlignment="1" applyProtection="1">
      <alignment horizontal="left" indent="1"/>
      <protection locked="0"/>
    </xf>
    <xf numFmtId="0" fontId="18" fillId="0" borderId="7" xfId="0" applyFont="1" applyBorder="1" applyAlignment="1" applyProtection="1">
      <alignment horizontal="center"/>
      <protection locked="0"/>
    </xf>
    <xf numFmtId="44" fontId="18" fillId="0" borderId="7" xfId="0" applyNumberFormat="1" applyFont="1" applyBorder="1" applyAlignment="1" applyProtection="1">
      <alignment horizontal="center"/>
      <protection locked="0"/>
    </xf>
    <xf numFmtId="44" fontId="18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 applyProtection="1">
      <alignment horizontal="right" indent="1"/>
      <protection locked="0"/>
    </xf>
    <xf numFmtId="0" fontId="16" fillId="2" borderId="5" xfId="0" applyFont="1" applyFill="1" applyBorder="1" applyAlignment="1" applyProtection="1">
      <alignment horizontal="left" indent="1"/>
      <protection locked="0"/>
    </xf>
    <xf numFmtId="0" fontId="18" fillId="2" borderId="7" xfId="0" applyFont="1" applyFill="1" applyBorder="1" applyAlignment="1" applyProtection="1">
      <alignment horizontal="center" vertical="center"/>
      <protection locked="0"/>
    </xf>
    <xf numFmtId="2" fontId="18" fillId="2" borderId="8" xfId="0" applyNumberFormat="1" applyFont="1" applyFill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44" fontId="11" fillId="0" borderId="4" xfId="0" applyNumberFormat="1" applyFont="1" applyBorder="1" applyAlignment="1" applyProtection="1">
      <alignment horizontal="center"/>
      <protection locked="0"/>
    </xf>
    <xf numFmtId="44" fontId="11" fillId="0" borderId="3" xfId="0" applyNumberFormat="1" applyFont="1" applyBorder="1" applyAlignment="1" applyProtection="1">
      <alignment horizontal="center"/>
      <protection locked="0"/>
    </xf>
    <xf numFmtId="0" fontId="18" fillId="2" borderId="7" xfId="0" applyFont="1" applyFill="1" applyBorder="1" applyAlignment="1" applyProtection="1">
      <alignment horizontal="center"/>
      <protection locked="0"/>
    </xf>
    <xf numFmtId="0" fontId="19" fillId="2" borderId="9" xfId="0" applyFont="1" applyFill="1" applyBorder="1" applyAlignment="1" applyProtection="1">
      <alignment horizontal="center"/>
      <protection locked="0"/>
    </xf>
    <xf numFmtId="0" fontId="16" fillId="2" borderId="7" xfId="0" applyFont="1" applyFill="1" applyBorder="1" applyAlignment="1" applyProtection="1">
      <alignment horizontal="right" indent="1"/>
      <protection locked="0"/>
    </xf>
    <xf numFmtId="0" fontId="16" fillId="2" borderId="6" xfId="0" applyFont="1" applyFill="1" applyBorder="1" applyAlignment="1" applyProtection="1">
      <alignment horizontal="left" indent="1"/>
      <protection locked="0"/>
    </xf>
    <xf numFmtId="0" fontId="18" fillId="0" borderId="11" xfId="0" applyFont="1" applyBorder="1" applyAlignment="1" applyProtection="1">
      <alignment horizontal="right" indent="1"/>
      <protection locked="0"/>
    </xf>
    <xf numFmtId="0" fontId="18" fillId="0" borderId="13" xfId="0" applyFont="1" applyBorder="1" applyAlignment="1" applyProtection="1">
      <alignment horizontal="left" indent="1"/>
      <protection locked="0"/>
    </xf>
    <xf numFmtId="0" fontId="18" fillId="0" borderId="11" xfId="0" applyFont="1" applyBorder="1" applyAlignment="1" applyProtection="1">
      <alignment horizontal="center"/>
      <protection locked="0"/>
    </xf>
    <xf numFmtId="0" fontId="19" fillId="0" borderId="13" xfId="0" applyFont="1" applyBorder="1" applyAlignment="1" applyProtection="1">
      <alignment horizontal="center"/>
      <protection locked="0"/>
    </xf>
    <xf numFmtId="44" fontId="18" fillId="0" borderId="11" xfId="0" applyNumberFormat="1" applyFont="1" applyBorder="1" applyAlignment="1" applyProtection="1">
      <alignment horizontal="center"/>
      <protection locked="0"/>
    </xf>
    <xf numFmtId="0" fontId="18" fillId="0" borderId="15" xfId="0" applyFont="1" applyBorder="1" applyAlignment="1" applyProtection="1">
      <alignment horizontal="left" indent="1"/>
      <protection locked="0"/>
    </xf>
    <xf numFmtId="44" fontId="11" fillId="0" borderId="4" xfId="0" applyNumberFormat="1" applyFont="1" applyBorder="1" applyProtection="1">
      <protection locked="0"/>
    </xf>
    <xf numFmtId="0" fontId="11" fillId="0" borderId="3" xfId="0" applyFont="1" applyBorder="1" applyProtection="1">
      <protection locked="0"/>
    </xf>
    <xf numFmtId="44" fontId="11" fillId="0" borderId="1" xfId="0" applyNumberFormat="1" applyFont="1" applyBorder="1" applyAlignment="1" applyProtection="1">
      <alignment horizontal="center"/>
      <protection locked="0"/>
    </xf>
    <xf numFmtId="44" fontId="18" fillId="0" borderId="5" xfId="0" applyNumberFormat="1" applyFont="1" applyBorder="1" applyAlignment="1" applyProtection="1">
      <alignment horizontal="center"/>
      <protection locked="0"/>
    </xf>
    <xf numFmtId="44" fontId="18" fillId="2" borderId="5" xfId="0" applyNumberFormat="1" applyFont="1" applyFill="1" applyBorder="1" applyAlignment="1" applyProtection="1">
      <alignment horizontal="center"/>
      <protection locked="0"/>
    </xf>
    <xf numFmtId="44" fontId="18" fillId="0" borderId="13" xfId="0" applyNumberFormat="1" applyFont="1" applyBorder="1" applyAlignment="1" applyProtection="1">
      <alignment horizontal="center"/>
      <protection locked="0"/>
    </xf>
    <xf numFmtId="44" fontId="11" fillId="0" borderId="17" xfId="0" applyNumberFormat="1" applyFont="1" applyBorder="1" applyAlignment="1" applyProtection="1">
      <alignment horizontal="center"/>
      <protection locked="0"/>
    </xf>
    <xf numFmtId="44" fontId="16" fillId="2" borderId="18" xfId="0" applyNumberFormat="1" applyFont="1" applyFill="1" applyBorder="1" applyAlignment="1">
      <alignment horizontal="center" vertical="center"/>
    </xf>
    <xf numFmtId="44" fontId="16" fillId="0" borderId="19" xfId="0" applyNumberFormat="1" applyFont="1" applyBorder="1" applyAlignment="1">
      <alignment horizontal="center"/>
    </xf>
    <xf numFmtId="44" fontId="16" fillId="2" borderId="19" xfId="0" applyNumberFormat="1" applyFont="1" applyFill="1" applyBorder="1" applyAlignment="1">
      <alignment horizontal="center"/>
    </xf>
    <xf numFmtId="44" fontId="16" fillId="0" borderId="14" xfId="0" applyNumberFormat="1" applyFont="1" applyBorder="1" applyAlignment="1">
      <alignment horizontal="center"/>
    </xf>
    <xf numFmtId="44" fontId="11" fillId="2" borderId="20" xfId="0" applyNumberFormat="1" applyFont="1" applyFill="1" applyBorder="1" applyAlignment="1">
      <alignment horizontal="center" vertical="center"/>
    </xf>
    <xf numFmtId="44" fontId="7" fillId="0" borderId="21" xfId="0" applyNumberFormat="1" applyFont="1" applyBorder="1" applyAlignment="1">
      <alignment horizontal="center" vertical="center"/>
    </xf>
    <xf numFmtId="44" fontId="11" fillId="0" borderId="20" xfId="0" applyNumberFormat="1" applyFont="1" applyBorder="1" applyAlignment="1">
      <alignment horizontal="center" vertical="center"/>
    </xf>
    <xf numFmtId="44" fontId="16" fillId="0" borderId="19" xfId="0" applyNumberFormat="1" applyFont="1" applyBorder="1" applyAlignment="1">
      <alignment horizontal="center" vertical="center"/>
    </xf>
    <xf numFmtId="0" fontId="18" fillId="0" borderId="11" xfId="0" applyFont="1" applyBorder="1" applyAlignment="1" applyProtection="1">
      <alignment horizontal="left" indent="1"/>
      <protection locked="0"/>
    </xf>
    <xf numFmtId="0" fontId="18" fillId="0" borderId="15" xfId="0" applyFont="1" applyBorder="1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44" fontId="18" fillId="0" borderId="15" xfId="0" applyNumberFormat="1" applyFont="1" applyBorder="1" applyAlignment="1" applyProtection="1">
      <alignment horizontal="center"/>
      <protection locked="0"/>
    </xf>
    <xf numFmtId="44" fontId="16" fillId="0" borderId="22" xfId="0" applyNumberFormat="1" applyFont="1" applyBorder="1" applyAlignment="1">
      <alignment horizontal="center"/>
    </xf>
    <xf numFmtId="0" fontId="19" fillId="0" borderId="23" xfId="0" applyFont="1" applyBorder="1" applyAlignment="1" applyProtection="1">
      <alignment horizontal="center"/>
      <protection locked="0"/>
    </xf>
    <xf numFmtId="0" fontId="16" fillId="2" borderId="1" xfId="0" applyFont="1" applyFill="1" applyBorder="1" applyAlignment="1" applyProtection="1">
      <alignment horizontal="left" indent="1"/>
      <protection locked="0"/>
    </xf>
    <xf numFmtId="0" fontId="16" fillId="2" borderId="2" xfId="0" applyFont="1" applyFill="1" applyBorder="1" applyAlignment="1" applyProtection="1">
      <alignment horizontal="left" indent="1"/>
      <protection locked="0"/>
    </xf>
    <xf numFmtId="0" fontId="16" fillId="2" borderId="16" xfId="0" applyFont="1" applyFill="1" applyBorder="1" applyAlignment="1" applyProtection="1">
      <alignment horizontal="left" indent="1"/>
      <protection locked="0"/>
    </xf>
    <xf numFmtId="0" fontId="16" fillId="2" borderId="17" xfId="0" applyFont="1" applyFill="1" applyBorder="1" applyAlignment="1" applyProtection="1">
      <alignment horizontal="right" indent="1"/>
      <protection locked="0"/>
    </xf>
    <xf numFmtId="0" fontId="16" fillId="2" borderId="2" xfId="0" applyFont="1" applyFill="1" applyBorder="1" applyProtection="1">
      <protection locked="0"/>
    </xf>
    <xf numFmtId="0" fontId="16" fillId="2" borderId="16" xfId="0" applyFont="1" applyFill="1" applyBorder="1" applyProtection="1">
      <protection locked="0"/>
    </xf>
    <xf numFmtId="44" fontId="16" fillId="0" borderId="18" xfId="0" applyNumberFormat="1" applyFont="1" applyBorder="1" applyAlignment="1">
      <alignment horizontal="center"/>
    </xf>
    <xf numFmtId="0" fontId="22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right" vertical="top" indent="1"/>
      <protection locked="0"/>
    </xf>
    <xf numFmtId="44" fontId="11" fillId="0" borderId="0" xfId="0" applyNumberFormat="1" applyFont="1" applyAlignment="1">
      <alignment horizontal="center" vertical="center"/>
    </xf>
    <xf numFmtId="0" fontId="18" fillId="0" borderId="12" xfId="0" applyFont="1" applyBorder="1" applyAlignment="1" applyProtection="1">
      <alignment horizontal="left" indent="1"/>
      <protection locked="0"/>
    </xf>
    <xf numFmtId="0" fontId="18" fillId="0" borderId="12" xfId="0" applyFont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44" fontId="18" fillId="0" borderId="12" xfId="0" applyNumberFormat="1" applyFont="1" applyBorder="1" applyAlignment="1" applyProtection="1">
      <alignment horizontal="center"/>
      <protection locked="0"/>
    </xf>
    <xf numFmtId="44" fontId="16" fillId="0" borderId="0" xfId="0" applyNumberFormat="1" applyFont="1" applyAlignment="1">
      <alignment horizontal="center"/>
    </xf>
    <xf numFmtId="0" fontId="18" fillId="0" borderId="15" xfId="0" applyFont="1" applyBorder="1" applyAlignment="1" applyProtection="1">
      <alignment horizontal="right" indent="1"/>
      <protection locked="0"/>
    </xf>
    <xf numFmtId="0" fontId="6" fillId="0" borderId="24" xfId="0" applyFont="1" applyBorder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11" fillId="0" borderId="11" xfId="0" applyFont="1" applyBorder="1" applyAlignment="1" applyProtection="1">
      <alignment horizontal="right" vertical="top" indent="1"/>
      <protection locked="0"/>
    </xf>
    <xf numFmtId="0" fontId="11" fillId="0" borderId="12" xfId="0" applyFont="1" applyBorder="1" applyAlignment="1" applyProtection="1">
      <alignment horizontal="right" vertical="top" indent="1"/>
      <protection locked="0"/>
    </xf>
    <xf numFmtId="0" fontId="7" fillId="0" borderId="1" xfId="0" applyFont="1" applyBorder="1" applyAlignment="1" applyProtection="1">
      <alignment horizontal="right" vertical="top" indent="1"/>
      <protection locked="0"/>
    </xf>
    <xf numFmtId="0" fontId="7" fillId="0" borderId="2" xfId="0" applyFont="1" applyBorder="1" applyAlignment="1" applyProtection="1">
      <alignment horizontal="right" vertical="top" indent="1"/>
      <protection locked="0"/>
    </xf>
    <xf numFmtId="0" fontId="11" fillId="0" borderId="1" xfId="0" applyFont="1" applyBorder="1" applyAlignment="1" applyProtection="1">
      <alignment horizontal="right" vertical="top" indent="1"/>
      <protection locked="0"/>
    </xf>
    <xf numFmtId="0" fontId="11" fillId="0" borderId="2" xfId="0" applyFont="1" applyBorder="1" applyAlignment="1" applyProtection="1">
      <alignment horizontal="right" vertical="top" indent="1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 applyProtection="1">
      <alignment horizontal="left" indent="1"/>
      <protection locked="0"/>
    </xf>
    <xf numFmtId="0" fontId="16" fillId="2" borderId="2" xfId="0" applyFont="1" applyFill="1" applyBorder="1" applyAlignment="1" applyProtection="1">
      <alignment horizontal="left" indent="1"/>
      <protection locked="0"/>
    </xf>
    <xf numFmtId="0" fontId="16" fillId="2" borderId="16" xfId="0" applyFont="1" applyFill="1" applyBorder="1" applyAlignment="1" applyProtection="1">
      <alignment horizontal="left" indent="1"/>
      <protection locked="0"/>
    </xf>
  </cellXfs>
  <cellStyles count="48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Milliers" xfId="47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B75B-E763-AD4D-BF8D-61F953F5CD8D}">
  <sheetPr>
    <pageSetUpPr autoPageBreaks="0" fitToPage="1"/>
  </sheetPr>
  <dimension ref="A1:G53"/>
  <sheetViews>
    <sheetView tabSelected="1" showRuler="0" zoomScale="125" zoomScaleNormal="125" zoomScaleSheetLayoutView="125" zoomScalePageLayoutView="115" workbookViewId="0">
      <selection activeCell="B50" sqref="B50"/>
    </sheetView>
  </sheetViews>
  <sheetFormatPr baseColWidth="10" defaultColWidth="7.5" defaultRowHeight="17"/>
  <cols>
    <col min="1" max="1" width="10.83203125" style="1" customWidth="1"/>
    <col min="2" max="2" width="50.83203125" style="1" customWidth="1"/>
    <col min="3" max="3" width="5.83203125" style="1" customWidth="1"/>
    <col min="4" max="4" width="5.83203125" style="4" customWidth="1"/>
    <col min="5" max="6" width="15.83203125" style="1" customWidth="1"/>
    <col min="7" max="7" width="4.83203125" style="1" customWidth="1"/>
    <col min="8" max="16384" width="7.5" style="1"/>
  </cols>
  <sheetData>
    <row r="1" spans="1:7" ht="23" customHeight="1" thickBot="1">
      <c r="A1" s="103" t="s">
        <v>2</v>
      </c>
      <c r="B1" s="103"/>
      <c r="C1" s="103"/>
      <c r="D1" s="103"/>
      <c r="E1" s="103"/>
      <c r="F1" s="103"/>
    </row>
    <row r="2" spans="1:7" ht="11" customHeight="1">
      <c r="A2" s="12"/>
      <c r="B2" s="12"/>
      <c r="C2" s="12"/>
      <c r="D2" s="13"/>
      <c r="E2" s="12"/>
      <c r="F2" s="12"/>
    </row>
    <row r="3" spans="1:7" ht="15" hidden="1" customHeight="1">
      <c r="A3" s="14"/>
      <c r="B3" s="14"/>
      <c r="C3" s="14"/>
      <c r="D3" s="15"/>
      <c r="E3" s="14"/>
      <c r="F3" s="16"/>
    </row>
    <row r="4" spans="1:7" ht="15" customHeight="1">
      <c r="A4" s="92" t="s">
        <v>1</v>
      </c>
      <c r="B4" s="14"/>
      <c r="C4" s="12"/>
      <c r="D4" s="13"/>
      <c r="E4" s="12"/>
      <c r="F4" s="18"/>
      <c r="G4" s="2"/>
    </row>
    <row r="5" spans="1:7" ht="15" customHeight="1">
      <c r="A5" s="93" t="s">
        <v>122</v>
      </c>
      <c r="B5" s="14"/>
      <c r="C5" s="12"/>
      <c r="D5" s="13"/>
      <c r="E5" s="12"/>
      <c r="F5" s="19"/>
      <c r="G5" s="2"/>
    </row>
    <row r="6" spans="1:7" ht="15" customHeight="1">
      <c r="A6" s="25" t="s">
        <v>124</v>
      </c>
      <c r="B6" s="14"/>
      <c r="C6" s="12"/>
      <c r="D6" s="13"/>
      <c r="E6" s="12"/>
      <c r="F6" s="20"/>
      <c r="G6" s="2"/>
    </row>
    <row r="7" spans="1:7" ht="15" customHeight="1">
      <c r="A7" s="25" t="s">
        <v>125</v>
      </c>
      <c r="B7" s="14"/>
      <c r="C7" s="12"/>
      <c r="D7" s="13"/>
      <c r="E7" s="12"/>
      <c r="F7" s="20"/>
      <c r="G7" s="2"/>
    </row>
    <row r="8" spans="1:7" ht="15" customHeight="1">
      <c r="A8" s="25" t="s">
        <v>123</v>
      </c>
      <c r="B8" s="14"/>
      <c r="C8" s="12"/>
      <c r="D8" s="13"/>
      <c r="E8" s="12"/>
      <c r="F8" s="12"/>
      <c r="G8" s="2"/>
    </row>
    <row r="9" spans="1:7" ht="15" customHeight="1">
      <c r="A9" s="17"/>
      <c r="B9" s="14"/>
      <c r="C9" s="12"/>
      <c r="D9" s="13"/>
      <c r="E9" s="12"/>
      <c r="F9" s="12"/>
      <c r="G9" s="2"/>
    </row>
    <row r="10" spans="1:7" ht="15" customHeight="1">
      <c r="A10" s="94" t="s">
        <v>0</v>
      </c>
      <c r="B10" s="91" t="s">
        <v>126</v>
      </c>
      <c r="C10" s="12"/>
      <c r="D10" s="13"/>
      <c r="E10" s="12"/>
      <c r="F10" s="12"/>
      <c r="G10" s="2"/>
    </row>
    <row r="11" spans="1:7" ht="25" customHeight="1">
      <c r="A11" s="17"/>
      <c r="B11" s="14"/>
      <c r="C11" s="12"/>
      <c r="D11" s="13"/>
      <c r="E11" s="12"/>
      <c r="F11" s="12"/>
      <c r="G11" s="2"/>
    </row>
    <row r="12" spans="1:7" ht="20" customHeight="1">
      <c r="A12" s="105" t="s">
        <v>127</v>
      </c>
      <c r="B12" s="105"/>
      <c r="C12" s="105"/>
      <c r="D12" s="105"/>
      <c r="E12" s="105"/>
      <c r="F12" s="105"/>
      <c r="G12" s="2"/>
    </row>
    <row r="13" spans="1:7" ht="11.25" customHeight="1">
      <c r="A13" s="17"/>
      <c r="B13" s="21"/>
      <c r="C13" s="21"/>
      <c r="D13" s="15"/>
      <c r="E13" s="15"/>
      <c r="F13" s="15"/>
      <c r="G13" s="2"/>
    </row>
    <row r="14" spans="1:7" ht="18" customHeight="1">
      <c r="A14" s="49" t="s">
        <v>7</v>
      </c>
      <c r="B14" s="50" t="s">
        <v>8</v>
      </c>
      <c r="C14" s="64" t="s">
        <v>6</v>
      </c>
      <c r="D14" s="63" t="s">
        <v>5</v>
      </c>
      <c r="E14" s="65" t="s">
        <v>4</v>
      </c>
      <c r="F14" s="69" t="s">
        <v>3</v>
      </c>
      <c r="G14" s="2"/>
    </row>
    <row r="15" spans="1:7" ht="10" customHeight="1">
      <c r="A15" s="22"/>
      <c r="B15" s="23"/>
      <c r="C15" s="23"/>
      <c r="D15" s="24"/>
      <c r="E15" s="24"/>
      <c r="F15" s="24"/>
      <c r="G15" s="2"/>
    </row>
    <row r="16" spans="1:7" s="2" customFormat="1" ht="14" customHeight="1">
      <c r="A16" s="45" t="s">
        <v>29</v>
      </c>
      <c r="B16" s="46" t="s">
        <v>47</v>
      </c>
      <c r="C16" s="47"/>
      <c r="D16" s="48"/>
      <c r="E16" s="44"/>
      <c r="F16" s="70"/>
    </row>
    <row r="17" spans="1:6" s="2" customFormat="1" ht="14" customHeight="1">
      <c r="A17" s="36" t="s">
        <v>98</v>
      </c>
      <c r="B17" s="41" t="s">
        <v>52</v>
      </c>
      <c r="C17" s="42" t="s">
        <v>14</v>
      </c>
      <c r="D17" s="38">
        <v>1</v>
      </c>
      <c r="E17" s="66">
        <v>0</v>
      </c>
      <c r="F17" s="71">
        <f>D17*E17</f>
        <v>0</v>
      </c>
    </row>
    <row r="18" spans="1:6" s="2" customFormat="1" ht="14" customHeight="1">
      <c r="A18" s="36" t="s">
        <v>99</v>
      </c>
      <c r="B18" s="41" t="s">
        <v>65</v>
      </c>
      <c r="C18" s="42" t="s">
        <v>14</v>
      </c>
      <c r="D18" s="38">
        <v>1</v>
      </c>
      <c r="E18" s="66">
        <v>0</v>
      </c>
      <c r="F18" s="71">
        <f>D18*E18</f>
        <v>0</v>
      </c>
    </row>
    <row r="19" spans="1:6" s="2" customFormat="1" ht="14" customHeight="1">
      <c r="A19" s="55" t="s">
        <v>32</v>
      </c>
      <c r="B19" s="56" t="s">
        <v>30</v>
      </c>
      <c r="C19" s="53"/>
      <c r="D19" s="54"/>
      <c r="E19" s="67"/>
      <c r="F19" s="72"/>
    </row>
    <row r="20" spans="1:6" s="2" customFormat="1" ht="14" customHeight="1">
      <c r="A20" s="36" t="s">
        <v>41</v>
      </c>
      <c r="B20" s="40" t="s">
        <v>48</v>
      </c>
      <c r="C20" s="42" t="s">
        <v>14</v>
      </c>
      <c r="D20" s="38">
        <v>1</v>
      </c>
      <c r="E20" s="66">
        <v>0</v>
      </c>
      <c r="F20" s="71">
        <f>D20*E20</f>
        <v>0</v>
      </c>
    </row>
    <row r="21" spans="1:6" s="2" customFormat="1" ht="14" customHeight="1">
      <c r="A21" s="55" t="s">
        <v>33</v>
      </c>
      <c r="B21" s="46" t="s">
        <v>49</v>
      </c>
      <c r="C21" s="53"/>
      <c r="D21" s="54"/>
      <c r="E21" s="67"/>
      <c r="F21" s="72"/>
    </row>
    <row r="22" spans="1:6" s="2" customFormat="1" ht="14" customHeight="1">
      <c r="A22" s="36" t="s">
        <v>34</v>
      </c>
      <c r="B22" s="41" t="s">
        <v>50</v>
      </c>
      <c r="C22" s="42" t="s">
        <v>14</v>
      </c>
      <c r="D22" s="38">
        <v>1</v>
      </c>
      <c r="E22" s="66">
        <v>0</v>
      </c>
      <c r="F22" s="71">
        <f>D22*E22</f>
        <v>0</v>
      </c>
    </row>
    <row r="23" spans="1:6" s="2" customFormat="1" ht="14" customHeight="1">
      <c r="A23" s="57" t="s">
        <v>35</v>
      </c>
      <c r="B23" s="58" t="s">
        <v>51</v>
      </c>
      <c r="C23" s="59" t="s">
        <v>14</v>
      </c>
      <c r="D23" s="60">
        <v>1</v>
      </c>
      <c r="E23" s="68">
        <v>0</v>
      </c>
      <c r="F23" s="73">
        <f>D23*E23</f>
        <v>0</v>
      </c>
    </row>
    <row r="24" spans="1:6" s="2" customFormat="1" ht="5" customHeight="1" thickBot="1">
      <c r="A24" s="31"/>
      <c r="B24" s="32"/>
      <c r="C24" s="33"/>
      <c r="D24" s="33"/>
      <c r="E24" s="34"/>
      <c r="F24" s="35"/>
    </row>
    <row r="25" spans="1:6" s="2" customFormat="1" ht="14" customHeight="1" thickBot="1">
      <c r="A25" s="106" t="s">
        <v>66</v>
      </c>
      <c r="B25" s="107"/>
      <c r="C25" s="107"/>
      <c r="D25" s="107"/>
      <c r="E25" s="107"/>
      <c r="F25" s="74">
        <f>SUM(F16:F23)</f>
        <v>0</v>
      </c>
    </row>
    <row r="26" spans="1:6" s="2" customFormat="1" ht="14" customHeight="1" thickBot="1">
      <c r="A26" s="108" t="s">
        <v>9</v>
      </c>
      <c r="B26" s="109"/>
      <c r="C26" s="109"/>
      <c r="D26" s="109"/>
      <c r="E26" s="109"/>
      <c r="F26" s="75">
        <f>F25*20%</f>
        <v>0</v>
      </c>
    </row>
    <row r="27" spans="1:6" s="2" customFormat="1" ht="14" customHeight="1" thickBot="1">
      <c r="A27" s="110" t="s">
        <v>28</v>
      </c>
      <c r="B27" s="111"/>
      <c r="C27" s="111"/>
      <c r="D27" s="111"/>
      <c r="E27" s="111"/>
      <c r="F27" s="76">
        <f>F26+F25</f>
        <v>0</v>
      </c>
    </row>
    <row r="28" spans="1:6" s="2" customFormat="1" ht="14" customHeight="1">
      <c r="A28" s="26"/>
      <c r="B28" s="27"/>
      <c r="C28" s="27"/>
      <c r="D28" s="28"/>
      <c r="E28" s="28"/>
      <c r="F28" s="28"/>
    </row>
    <row r="29" spans="1:6" s="2" customFormat="1" ht="14" customHeight="1">
      <c r="A29" s="104" t="s">
        <v>61</v>
      </c>
      <c r="B29" s="104"/>
      <c r="C29" s="104"/>
      <c r="D29" s="104"/>
      <c r="E29" s="104"/>
      <c r="F29" s="104"/>
    </row>
    <row r="30" spans="1:6" s="2" customFormat="1" ht="14" customHeight="1">
      <c r="A30" s="104" t="s">
        <v>62</v>
      </c>
      <c r="B30" s="104"/>
      <c r="C30" s="104"/>
      <c r="D30" s="104"/>
      <c r="E30" s="104"/>
      <c r="F30" s="104"/>
    </row>
    <row r="31" spans="1:6" s="2" customFormat="1" ht="14" customHeight="1">
      <c r="A31" s="13"/>
      <c r="B31" s="29"/>
      <c r="C31" s="13"/>
      <c r="D31" s="13"/>
      <c r="E31" s="13"/>
      <c r="F31" s="13"/>
    </row>
    <row r="32" spans="1:6" s="2" customFormat="1" ht="14" customHeight="1">
      <c r="A32" s="13" t="s">
        <v>10</v>
      </c>
      <c r="B32" s="13"/>
      <c r="C32" s="13"/>
      <c r="D32" s="25"/>
      <c r="E32" s="25"/>
      <c r="F32" s="25"/>
    </row>
    <row r="33" spans="1:7" s="2" customFormat="1" ht="14" customHeight="1">
      <c r="A33" s="13" t="s">
        <v>11</v>
      </c>
      <c r="B33" s="13"/>
      <c r="C33" s="13"/>
      <c r="D33" s="25"/>
      <c r="E33" s="25"/>
      <c r="F33" s="25"/>
    </row>
    <row r="34" spans="1:7" s="2" customFormat="1" ht="14" customHeight="1">
      <c r="A34" s="13"/>
      <c r="B34" s="13"/>
      <c r="C34" s="13"/>
      <c r="D34" s="25"/>
      <c r="E34" s="25"/>
      <c r="F34" s="25"/>
    </row>
    <row r="35" spans="1:7" s="2" customFormat="1" ht="14" customHeight="1">
      <c r="A35" s="13"/>
      <c r="B35" s="13"/>
      <c r="C35" s="13"/>
      <c r="D35" s="25"/>
      <c r="E35" s="25"/>
      <c r="F35" s="25"/>
    </row>
    <row r="36" spans="1:7" s="2" customFormat="1" ht="14" customHeight="1">
      <c r="A36" s="13"/>
      <c r="B36" s="13"/>
      <c r="C36" s="13"/>
      <c r="D36" s="25"/>
      <c r="E36" s="25"/>
      <c r="F36" s="25"/>
    </row>
    <row r="37" spans="1:7" ht="15" customHeight="1">
      <c r="A37" s="5"/>
      <c r="B37" s="5"/>
      <c r="C37" s="5"/>
      <c r="D37" s="11"/>
      <c r="E37" s="11"/>
      <c r="F37" s="11"/>
      <c r="G37" s="2"/>
    </row>
    <row r="38" spans="1:7" ht="15" customHeight="1">
      <c r="A38" s="9"/>
      <c r="B38" s="9"/>
      <c r="C38" s="9"/>
      <c r="D38" s="10"/>
      <c r="E38" s="10"/>
      <c r="F38" s="10"/>
      <c r="G38" s="2"/>
    </row>
    <row r="39" spans="1:7" ht="15" customHeight="1">
      <c r="A39" s="8"/>
      <c r="B39" s="8"/>
      <c r="C39" s="8"/>
      <c r="D39" s="8"/>
      <c r="E39" s="8"/>
      <c r="F39" s="8"/>
      <c r="G39" s="2"/>
    </row>
    <row r="40" spans="1:7" ht="7" customHeight="1">
      <c r="A40" s="9"/>
      <c r="B40" s="9"/>
      <c r="C40" s="9"/>
      <c r="D40" s="9"/>
      <c r="E40" s="9"/>
      <c r="F40" s="9"/>
      <c r="G40" s="2"/>
    </row>
    <row r="41" spans="1:7" ht="15" customHeight="1">
      <c r="A41" s="6"/>
      <c r="B41" s="6"/>
      <c r="C41" s="6"/>
      <c r="D41" s="6"/>
      <c r="E41" s="6"/>
      <c r="F41" s="6"/>
      <c r="G41" s="2"/>
    </row>
    <row r="42" spans="1:7" ht="6" customHeight="1">
      <c r="A42" s="7"/>
      <c r="B42" s="7"/>
      <c r="C42" s="7"/>
      <c r="D42" s="7"/>
      <c r="E42" s="7"/>
      <c r="F42" s="7"/>
      <c r="G42" s="2"/>
    </row>
    <row r="43" spans="1:7" ht="15" customHeight="1">
      <c r="A43" s="3"/>
      <c r="B43" s="3"/>
      <c r="C43" s="3"/>
      <c r="D43" s="5"/>
      <c r="E43" s="3"/>
      <c r="F43" s="3"/>
      <c r="G43" s="2"/>
    </row>
    <row r="44" spans="1:7" ht="15" customHeight="1">
      <c r="G44" s="2"/>
    </row>
    <row r="45" spans="1:7" ht="15" customHeight="1">
      <c r="G45" s="2"/>
    </row>
    <row r="46" spans="1:7" ht="15" customHeight="1">
      <c r="G46" s="2"/>
    </row>
    <row r="47" spans="1:7" ht="15" customHeight="1">
      <c r="G47" s="2"/>
    </row>
    <row r="48" spans="1:7" ht="15" customHeight="1">
      <c r="G48" s="2"/>
    </row>
    <row r="49" spans="7:7" ht="15" customHeight="1">
      <c r="G49" s="2"/>
    </row>
    <row r="50" spans="7:7" ht="15" customHeight="1">
      <c r="G50" s="2"/>
    </row>
    <row r="51" spans="7:7" ht="15" customHeight="1">
      <c r="G51" s="2"/>
    </row>
    <row r="52" spans="7:7" ht="15" customHeight="1">
      <c r="G52" s="2"/>
    </row>
    <row r="53" spans="7:7" ht="15" customHeight="1">
      <c r="G53" s="2"/>
    </row>
  </sheetData>
  <sheetProtection selectLockedCells="1"/>
  <mergeCells count="7">
    <mergeCell ref="A1:F1"/>
    <mergeCell ref="A30:F30"/>
    <mergeCell ref="A12:F12"/>
    <mergeCell ref="A29:F29"/>
    <mergeCell ref="A25:E25"/>
    <mergeCell ref="A26:E26"/>
    <mergeCell ref="A27:E27"/>
  </mergeCells>
  <conditionalFormatting sqref="A42:F4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disablePrompts="1" count="2">
    <dataValidation type="list" allowBlank="1" showInputMessage="1" showErrorMessage="1" sqref="C17:C18" xr:uid="{E922F5AE-1C91-D74C-BD3F-59899BDD249A}">
      <formula1>"F, U, m2, m3, mL, ,"</formula1>
    </dataValidation>
    <dataValidation type="list" allowBlank="1" showInputMessage="1" showErrorMessage="1" sqref="C16 C19:C24" xr:uid="{211D70AE-C64F-4D4A-95EA-DEDC2BCE85C3}">
      <formula1>"F, U, m2, m3, mL, "</formula1>
    </dataValidation>
  </dataValidations>
  <printOptions horizontalCentered="1"/>
  <pageMargins left="0.59055118110236204" right="0.59055118110236204" top="0.39370078740157499" bottom="0.59055118110236204" header="0" footer="0.39370078740157499"/>
  <pageSetup paperSize="9" scale="84" fitToHeight="0" orientation="portrait" horizontalDpi="4294967292" verticalDpi="4294967292"/>
  <headerFooter>
    <oddFooter>&amp;R&amp;"Avenir Book,Normal"&amp;9&amp;K000000&amp;P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G93"/>
  <sheetViews>
    <sheetView showRuler="0" zoomScale="125" zoomScaleNormal="125" zoomScaleSheetLayoutView="125" zoomScalePageLayoutView="115" workbookViewId="0">
      <selection activeCell="A4" sqref="A4:F10"/>
    </sheetView>
  </sheetViews>
  <sheetFormatPr baseColWidth="10" defaultColWidth="7.5" defaultRowHeight="17"/>
  <cols>
    <col min="1" max="1" width="10.83203125" style="1" customWidth="1"/>
    <col min="2" max="2" width="40.83203125" style="1" customWidth="1"/>
    <col min="3" max="3" width="5.83203125" style="1" customWidth="1"/>
    <col min="4" max="4" width="5.83203125" style="4" customWidth="1"/>
    <col min="5" max="6" width="15.83203125" style="1" customWidth="1"/>
    <col min="7" max="7" width="4.83203125" style="1" customWidth="1"/>
    <col min="8" max="16384" width="7.5" style="1"/>
  </cols>
  <sheetData>
    <row r="1" spans="1:7" ht="25" customHeight="1" thickBot="1">
      <c r="A1" s="112" t="s">
        <v>2</v>
      </c>
      <c r="B1" s="112"/>
      <c r="C1" s="112"/>
      <c r="D1" s="112"/>
      <c r="E1" s="112"/>
      <c r="F1" s="112"/>
    </row>
    <row r="2" spans="1:7" ht="3" customHeight="1">
      <c r="A2" s="12"/>
      <c r="B2" s="12"/>
      <c r="C2" s="12"/>
      <c r="D2" s="13"/>
      <c r="E2" s="12"/>
      <c r="F2" s="12"/>
    </row>
    <row r="3" spans="1:7" ht="15" customHeight="1">
      <c r="A3" s="14"/>
      <c r="B3" s="14"/>
      <c r="C3" s="14"/>
      <c r="D3" s="15"/>
      <c r="E3" s="14"/>
      <c r="F3" s="16"/>
    </row>
    <row r="4" spans="1:7" ht="15" customHeight="1">
      <c r="A4" s="92" t="s">
        <v>1</v>
      </c>
      <c r="B4" s="14"/>
      <c r="C4" s="12"/>
      <c r="D4" s="13"/>
      <c r="E4" s="12"/>
      <c r="F4" s="18"/>
      <c r="G4" s="2"/>
    </row>
    <row r="5" spans="1:7" ht="15" customHeight="1">
      <c r="A5" s="93" t="s">
        <v>122</v>
      </c>
      <c r="B5" s="14"/>
      <c r="C5" s="12"/>
      <c r="D5" s="13"/>
      <c r="E5" s="12"/>
      <c r="F5" s="19"/>
      <c r="G5" s="2"/>
    </row>
    <row r="6" spans="1:7" ht="15" customHeight="1">
      <c r="A6" s="25" t="s">
        <v>124</v>
      </c>
      <c r="B6" s="14"/>
      <c r="C6" s="12"/>
      <c r="D6" s="13"/>
      <c r="E6" s="12"/>
      <c r="F6" s="20"/>
      <c r="G6" s="2"/>
    </row>
    <row r="7" spans="1:7" ht="15" customHeight="1">
      <c r="A7" s="25" t="s">
        <v>125</v>
      </c>
      <c r="B7" s="14"/>
      <c r="C7" s="12"/>
      <c r="D7" s="13"/>
      <c r="E7" s="12"/>
      <c r="F7" s="20"/>
      <c r="G7" s="2"/>
    </row>
    <row r="8" spans="1:7" ht="15" customHeight="1">
      <c r="A8" s="25" t="s">
        <v>123</v>
      </c>
      <c r="B8" s="14"/>
      <c r="C8" s="12"/>
      <c r="D8" s="13"/>
      <c r="E8" s="12"/>
      <c r="F8" s="12"/>
      <c r="G8" s="2"/>
    </row>
    <row r="9" spans="1:7" ht="15" customHeight="1">
      <c r="A9" s="17"/>
      <c r="B9" s="14"/>
      <c r="C9" s="12"/>
      <c r="D9" s="13"/>
      <c r="E9" s="12"/>
      <c r="F9" s="12"/>
      <c r="G9" s="2"/>
    </row>
    <row r="10" spans="1:7" ht="25" customHeight="1">
      <c r="A10" s="94" t="s">
        <v>0</v>
      </c>
      <c r="B10" s="91" t="s">
        <v>126</v>
      </c>
      <c r="C10" s="12"/>
      <c r="D10" s="13"/>
      <c r="E10" s="12"/>
      <c r="F10" s="12"/>
      <c r="G10" s="2"/>
    </row>
    <row r="11" spans="1:7" ht="18" customHeight="1">
      <c r="A11" s="94"/>
      <c r="B11" s="91"/>
      <c r="C11" s="12"/>
      <c r="D11" s="13"/>
      <c r="E11" s="12"/>
      <c r="F11" s="12"/>
      <c r="G11" s="2"/>
    </row>
    <row r="12" spans="1:7" ht="20" customHeight="1">
      <c r="A12" s="105" t="s">
        <v>128</v>
      </c>
      <c r="B12" s="105"/>
      <c r="C12" s="105"/>
      <c r="D12" s="105"/>
      <c r="E12" s="105"/>
      <c r="F12" s="105"/>
      <c r="G12" s="2"/>
    </row>
    <row r="13" spans="1:7" ht="11.25" customHeight="1">
      <c r="A13" s="17"/>
      <c r="B13" s="21"/>
      <c r="C13" s="21"/>
      <c r="D13" s="15"/>
      <c r="E13" s="15"/>
      <c r="F13" s="15"/>
      <c r="G13" s="2"/>
    </row>
    <row r="14" spans="1:7" ht="18" customHeight="1">
      <c r="A14" s="49" t="s">
        <v>7</v>
      </c>
      <c r="B14" s="50" t="s">
        <v>8</v>
      </c>
      <c r="C14" s="50" t="s">
        <v>6</v>
      </c>
      <c r="D14" s="51" t="s">
        <v>5</v>
      </c>
      <c r="E14" s="52" t="s">
        <v>4</v>
      </c>
      <c r="F14" s="69" t="s">
        <v>3</v>
      </c>
      <c r="G14" s="2"/>
    </row>
    <row r="15" spans="1:7" ht="10" customHeight="1">
      <c r="A15" s="22"/>
      <c r="B15" s="23"/>
      <c r="C15" s="23"/>
      <c r="D15" s="24"/>
      <c r="E15" s="24"/>
      <c r="F15" s="24"/>
      <c r="G15" s="2"/>
    </row>
    <row r="16" spans="1:7" s="2" customFormat="1" ht="14" customHeight="1">
      <c r="A16" s="87" t="s">
        <v>32</v>
      </c>
      <c r="B16" s="84" t="s">
        <v>30</v>
      </c>
      <c r="C16" s="88"/>
      <c r="D16" s="88"/>
      <c r="E16" s="88"/>
      <c r="F16" s="89"/>
    </row>
    <row r="17" spans="1:6" s="2" customFormat="1" ht="14" customHeight="1">
      <c r="A17" s="36" t="s">
        <v>41</v>
      </c>
      <c r="B17" s="41" t="s">
        <v>24</v>
      </c>
      <c r="C17" s="42" t="s">
        <v>14</v>
      </c>
      <c r="D17" s="83">
        <v>1</v>
      </c>
      <c r="E17" s="43">
        <v>0</v>
      </c>
      <c r="F17" s="71">
        <f t="shared" ref="F17:F25" si="0">D17*E17</f>
        <v>0</v>
      </c>
    </row>
    <row r="18" spans="1:6" s="2" customFormat="1" ht="14" customHeight="1">
      <c r="A18" s="36" t="s">
        <v>42</v>
      </c>
      <c r="B18" s="40" t="s">
        <v>18</v>
      </c>
      <c r="C18" s="42" t="s">
        <v>14</v>
      </c>
      <c r="D18" s="38">
        <v>1</v>
      </c>
      <c r="E18" s="43">
        <v>0</v>
      </c>
      <c r="F18" s="71">
        <f t="shared" si="0"/>
        <v>0</v>
      </c>
    </row>
    <row r="19" spans="1:6" s="2" customFormat="1" ht="14" customHeight="1">
      <c r="A19" s="36" t="s">
        <v>43</v>
      </c>
      <c r="B19" s="40" t="s">
        <v>25</v>
      </c>
      <c r="C19" s="42" t="s">
        <v>14</v>
      </c>
      <c r="D19" s="38">
        <v>1</v>
      </c>
      <c r="E19" s="43">
        <v>0</v>
      </c>
      <c r="F19" s="71">
        <f t="shared" si="0"/>
        <v>0</v>
      </c>
    </row>
    <row r="20" spans="1:6" s="2" customFormat="1" ht="14" customHeight="1">
      <c r="A20" s="36" t="s">
        <v>73</v>
      </c>
      <c r="B20" s="40" t="s">
        <v>19</v>
      </c>
      <c r="C20" s="42" t="s">
        <v>14</v>
      </c>
      <c r="D20" s="38">
        <v>1</v>
      </c>
      <c r="E20" s="43">
        <v>0</v>
      </c>
      <c r="F20" s="71">
        <f t="shared" si="0"/>
        <v>0</v>
      </c>
    </row>
    <row r="21" spans="1:6" s="2" customFormat="1" ht="14" customHeight="1">
      <c r="A21" s="36" t="s">
        <v>74</v>
      </c>
      <c r="B21" s="41" t="s">
        <v>20</v>
      </c>
      <c r="C21" s="42" t="s">
        <v>14</v>
      </c>
      <c r="D21" s="38">
        <v>1</v>
      </c>
      <c r="E21" s="43">
        <v>0</v>
      </c>
      <c r="F21" s="71">
        <f t="shared" si="0"/>
        <v>0</v>
      </c>
    </row>
    <row r="22" spans="1:6" s="2" customFormat="1" ht="14" customHeight="1">
      <c r="A22" s="36" t="s">
        <v>75</v>
      </c>
      <c r="B22" s="40" t="s">
        <v>26</v>
      </c>
      <c r="C22" s="42" t="s">
        <v>14</v>
      </c>
      <c r="D22" s="38">
        <v>1</v>
      </c>
      <c r="E22" s="43">
        <v>0</v>
      </c>
      <c r="F22" s="71">
        <f t="shared" si="0"/>
        <v>0</v>
      </c>
    </row>
    <row r="23" spans="1:6" s="2" customFormat="1" ht="14" customHeight="1">
      <c r="A23" s="36" t="s">
        <v>76</v>
      </c>
      <c r="B23" s="40" t="s">
        <v>21</v>
      </c>
      <c r="C23" s="42" t="s">
        <v>14</v>
      </c>
      <c r="D23" s="38">
        <v>1</v>
      </c>
      <c r="E23" s="43">
        <v>0</v>
      </c>
      <c r="F23" s="71">
        <f t="shared" si="0"/>
        <v>0</v>
      </c>
    </row>
    <row r="24" spans="1:6" s="2" customFormat="1" ht="14" customHeight="1">
      <c r="A24" s="36" t="s">
        <v>77</v>
      </c>
      <c r="B24" s="40" t="s">
        <v>31</v>
      </c>
      <c r="C24" s="42" t="s">
        <v>14</v>
      </c>
      <c r="D24" s="38">
        <v>1</v>
      </c>
      <c r="E24" s="43">
        <v>0</v>
      </c>
      <c r="F24" s="71">
        <f t="shared" si="0"/>
        <v>0</v>
      </c>
    </row>
    <row r="25" spans="1:6" s="2" customFormat="1" ht="14" customHeight="1">
      <c r="A25" s="36" t="s">
        <v>78</v>
      </c>
      <c r="B25" s="40" t="s">
        <v>53</v>
      </c>
      <c r="C25" s="42" t="s">
        <v>14</v>
      </c>
      <c r="D25" s="38">
        <v>1</v>
      </c>
      <c r="E25" s="43">
        <v>0</v>
      </c>
      <c r="F25" s="71">
        <f t="shared" si="0"/>
        <v>0</v>
      </c>
    </row>
    <row r="26" spans="1:6" s="2" customFormat="1" ht="14" customHeight="1">
      <c r="A26" s="36" t="s">
        <v>79</v>
      </c>
      <c r="B26" s="40" t="s">
        <v>27</v>
      </c>
      <c r="C26" s="79" t="s">
        <v>14</v>
      </c>
      <c r="D26" s="80">
        <v>1</v>
      </c>
      <c r="E26" s="43">
        <v>0</v>
      </c>
      <c r="F26" s="71">
        <f t="shared" ref="F26:F29" si="1">D26*E26</f>
        <v>0</v>
      </c>
    </row>
    <row r="27" spans="1:6" s="2" customFormat="1" ht="14" customHeight="1">
      <c r="A27" s="36" t="s">
        <v>111</v>
      </c>
      <c r="B27" s="40" t="s">
        <v>100</v>
      </c>
      <c r="C27" s="79" t="s">
        <v>14</v>
      </c>
      <c r="D27" s="80">
        <v>1</v>
      </c>
      <c r="E27" s="43">
        <v>0</v>
      </c>
      <c r="F27" s="71">
        <f t="shared" si="1"/>
        <v>0</v>
      </c>
    </row>
    <row r="28" spans="1:6" s="2" customFormat="1" ht="14" customHeight="1">
      <c r="A28" s="36" t="s">
        <v>112</v>
      </c>
      <c r="B28" s="62" t="s">
        <v>54</v>
      </c>
      <c r="C28" s="42" t="s">
        <v>14</v>
      </c>
      <c r="D28" s="83">
        <v>1</v>
      </c>
      <c r="E28" s="43">
        <v>0</v>
      </c>
      <c r="F28" s="71">
        <f t="shared" si="1"/>
        <v>0</v>
      </c>
    </row>
    <row r="29" spans="1:6" s="2" customFormat="1" ht="14" customHeight="1">
      <c r="A29" s="36" t="s">
        <v>94</v>
      </c>
      <c r="B29" s="40" t="s">
        <v>101</v>
      </c>
      <c r="C29" s="42" t="s">
        <v>14</v>
      </c>
      <c r="D29" s="38">
        <v>1</v>
      </c>
      <c r="E29" s="43">
        <v>0</v>
      </c>
      <c r="F29" s="71">
        <f t="shared" si="1"/>
        <v>0</v>
      </c>
    </row>
    <row r="30" spans="1:6" s="2" customFormat="1" ht="14" customHeight="1">
      <c r="A30" s="87" t="s">
        <v>33</v>
      </c>
      <c r="B30" s="113" t="s">
        <v>129</v>
      </c>
      <c r="C30" s="114"/>
      <c r="D30" s="114"/>
      <c r="E30" s="114"/>
      <c r="F30" s="115"/>
    </row>
    <row r="31" spans="1:6" s="2" customFormat="1" ht="14" customHeight="1">
      <c r="A31" s="36" t="s">
        <v>34</v>
      </c>
      <c r="B31" s="40" t="s">
        <v>130</v>
      </c>
      <c r="C31" s="42" t="s">
        <v>14</v>
      </c>
      <c r="D31" s="38">
        <v>1</v>
      </c>
      <c r="E31" s="43">
        <v>0</v>
      </c>
      <c r="F31" s="71">
        <f t="shared" ref="F31:F34" si="2">D31*E31</f>
        <v>0</v>
      </c>
    </row>
    <row r="32" spans="1:6" s="2" customFormat="1" ht="14" customHeight="1">
      <c r="A32" s="36" t="s">
        <v>35</v>
      </c>
      <c r="B32" s="40" t="s">
        <v>102</v>
      </c>
      <c r="C32" s="42" t="s">
        <v>14</v>
      </c>
      <c r="D32" s="38">
        <v>1</v>
      </c>
      <c r="E32" s="43">
        <v>0</v>
      </c>
      <c r="F32" s="71">
        <f t="shared" si="2"/>
        <v>0</v>
      </c>
    </row>
    <row r="33" spans="1:6" s="2" customFormat="1" ht="14" customHeight="1">
      <c r="A33" s="36" t="s">
        <v>84</v>
      </c>
      <c r="B33" s="40" t="s">
        <v>131</v>
      </c>
      <c r="C33" s="42" t="s">
        <v>14</v>
      </c>
      <c r="D33" s="38">
        <v>1</v>
      </c>
      <c r="E33" s="43">
        <v>0</v>
      </c>
      <c r="F33" s="71">
        <f t="shared" si="2"/>
        <v>0</v>
      </c>
    </row>
    <row r="34" spans="1:6" s="2" customFormat="1" ht="14" customHeight="1">
      <c r="A34" s="36" t="s">
        <v>91</v>
      </c>
      <c r="B34" s="40" t="s">
        <v>132</v>
      </c>
      <c r="C34" s="42" t="s">
        <v>14</v>
      </c>
      <c r="D34" s="38">
        <v>1</v>
      </c>
      <c r="E34" s="43">
        <v>0</v>
      </c>
      <c r="F34" s="71">
        <f t="shared" si="2"/>
        <v>0</v>
      </c>
    </row>
    <row r="35" spans="1:6" s="2" customFormat="1" ht="14" customHeight="1">
      <c r="A35" s="87" t="s">
        <v>36</v>
      </c>
      <c r="B35" s="113" t="s">
        <v>133</v>
      </c>
      <c r="C35" s="114"/>
      <c r="D35" s="114"/>
      <c r="E35" s="114"/>
      <c r="F35" s="115"/>
    </row>
    <row r="36" spans="1:6" s="2" customFormat="1" ht="14" customHeight="1">
      <c r="A36" s="36" t="s">
        <v>37</v>
      </c>
      <c r="B36" s="40" t="s">
        <v>55</v>
      </c>
      <c r="C36" s="42" t="s">
        <v>14</v>
      </c>
      <c r="D36" s="38">
        <v>1</v>
      </c>
      <c r="E36" s="43">
        <v>0</v>
      </c>
      <c r="F36" s="71">
        <f t="shared" ref="F36:F42" si="3">D36*E36</f>
        <v>0</v>
      </c>
    </row>
    <row r="37" spans="1:6" s="2" customFormat="1" ht="14" customHeight="1">
      <c r="A37" s="36" t="s">
        <v>38</v>
      </c>
      <c r="B37" s="40" t="s">
        <v>103</v>
      </c>
      <c r="C37" s="42" t="s">
        <v>14</v>
      </c>
      <c r="D37" s="38">
        <v>1</v>
      </c>
      <c r="E37" s="43">
        <v>0</v>
      </c>
      <c r="F37" s="71">
        <f t="shared" si="3"/>
        <v>0</v>
      </c>
    </row>
    <row r="38" spans="1:6" s="2" customFormat="1" ht="14" customHeight="1">
      <c r="A38" s="36" t="s">
        <v>134</v>
      </c>
      <c r="B38" s="40" t="s">
        <v>104</v>
      </c>
      <c r="C38" s="42" t="s">
        <v>14</v>
      </c>
      <c r="D38" s="38">
        <v>1</v>
      </c>
      <c r="E38" s="43">
        <v>0</v>
      </c>
      <c r="F38" s="71">
        <f t="shared" si="3"/>
        <v>0</v>
      </c>
    </row>
    <row r="39" spans="1:6" s="2" customFormat="1" ht="14" customHeight="1">
      <c r="A39" s="36" t="s">
        <v>135</v>
      </c>
      <c r="B39" s="40" t="s">
        <v>17</v>
      </c>
      <c r="C39" s="42" t="s">
        <v>14</v>
      </c>
      <c r="D39" s="38">
        <v>1</v>
      </c>
      <c r="E39" s="43">
        <v>0</v>
      </c>
      <c r="F39" s="71">
        <f t="shared" si="3"/>
        <v>0</v>
      </c>
    </row>
    <row r="40" spans="1:6" s="2" customFormat="1" ht="14" customHeight="1">
      <c r="A40" s="36" t="s">
        <v>136</v>
      </c>
      <c r="B40" s="40" t="s">
        <v>137</v>
      </c>
      <c r="C40" s="42" t="s">
        <v>14</v>
      </c>
      <c r="D40" s="38">
        <v>1</v>
      </c>
      <c r="E40" s="43">
        <v>0</v>
      </c>
      <c r="F40" s="71">
        <f t="shared" si="3"/>
        <v>0</v>
      </c>
    </row>
    <row r="41" spans="1:6" s="2" customFormat="1" ht="14" customHeight="1">
      <c r="A41" s="36" t="s">
        <v>138</v>
      </c>
      <c r="B41" s="40" t="s">
        <v>105</v>
      </c>
      <c r="C41" s="42" t="s">
        <v>14</v>
      </c>
      <c r="D41" s="38">
        <v>1</v>
      </c>
      <c r="E41" s="43">
        <v>0</v>
      </c>
      <c r="F41" s="71">
        <f t="shared" si="3"/>
        <v>0</v>
      </c>
    </row>
    <row r="42" spans="1:6" s="2" customFormat="1" ht="14" customHeight="1">
      <c r="A42" s="36" t="s">
        <v>139</v>
      </c>
      <c r="B42" s="40" t="s">
        <v>106</v>
      </c>
      <c r="C42" s="42" t="s">
        <v>110</v>
      </c>
      <c r="D42" s="38"/>
      <c r="E42" s="43">
        <v>0</v>
      </c>
      <c r="F42" s="71">
        <f t="shared" si="3"/>
        <v>0</v>
      </c>
    </row>
    <row r="43" spans="1:6" s="2" customFormat="1" ht="14" customHeight="1">
      <c r="A43" s="36" t="s">
        <v>140</v>
      </c>
      <c r="B43" s="40" t="s">
        <v>141</v>
      </c>
      <c r="C43" s="42" t="s">
        <v>14</v>
      </c>
      <c r="D43" s="38">
        <v>1</v>
      </c>
      <c r="E43" s="43">
        <v>0</v>
      </c>
      <c r="F43" s="71">
        <f t="shared" ref="F43:F46" si="4">D43*E43</f>
        <v>0</v>
      </c>
    </row>
    <row r="44" spans="1:6" s="2" customFormat="1" ht="14" customHeight="1">
      <c r="A44" s="36" t="s">
        <v>142</v>
      </c>
      <c r="B44" s="40" t="s">
        <v>107</v>
      </c>
      <c r="C44" s="42" t="s">
        <v>12</v>
      </c>
      <c r="D44" s="38"/>
      <c r="E44" s="43">
        <v>0</v>
      </c>
      <c r="F44" s="71">
        <f t="shared" si="4"/>
        <v>0</v>
      </c>
    </row>
    <row r="45" spans="1:6" s="2" customFormat="1" ht="14" customHeight="1">
      <c r="A45" s="36" t="s">
        <v>143</v>
      </c>
      <c r="B45" s="40" t="s">
        <v>145</v>
      </c>
      <c r="C45" s="42" t="s">
        <v>14</v>
      </c>
      <c r="D45" s="38">
        <v>1</v>
      </c>
      <c r="E45" s="43">
        <v>0</v>
      </c>
      <c r="F45" s="71">
        <f t="shared" si="4"/>
        <v>0</v>
      </c>
    </row>
    <row r="46" spans="1:6" s="2" customFormat="1" ht="14" customHeight="1">
      <c r="A46" s="36" t="s">
        <v>144</v>
      </c>
      <c r="B46" s="40" t="s">
        <v>146</v>
      </c>
      <c r="C46" s="42" t="s">
        <v>14</v>
      </c>
      <c r="D46" s="38">
        <v>1</v>
      </c>
      <c r="E46" s="43">
        <v>0</v>
      </c>
      <c r="F46" s="71">
        <f t="shared" si="4"/>
        <v>0</v>
      </c>
    </row>
    <row r="47" spans="1:6" s="2" customFormat="1" ht="14" customHeight="1">
      <c r="A47" s="87" t="s">
        <v>40</v>
      </c>
      <c r="B47" s="113" t="s">
        <v>147</v>
      </c>
      <c r="C47" s="114"/>
      <c r="D47" s="114"/>
      <c r="E47" s="114"/>
      <c r="F47" s="115"/>
    </row>
    <row r="48" spans="1:6" s="2" customFormat="1" ht="14" customHeight="1">
      <c r="A48" s="36" t="s">
        <v>80</v>
      </c>
      <c r="B48" s="40" t="s">
        <v>148</v>
      </c>
      <c r="C48" s="42" t="s">
        <v>14</v>
      </c>
      <c r="D48" s="38">
        <v>1</v>
      </c>
      <c r="E48" s="43">
        <v>0</v>
      </c>
      <c r="F48" s="71">
        <f>D48*E48</f>
        <v>0</v>
      </c>
    </row>
    <row r="49" spans="1:6" s="2" customFormat="1" ht="14" customHeight="1">
      <c r="A49" s="36" t="s">
        <v>81</v>
      </c>
      <c r="B49" s="40" t="s">
        <v>150</v>
      </c>
      <c r="C49" s="42" t="s">
        <v>14</v>
      </c>
      <c r="D49" s="38">
        <v>1</v>
      </c>
      <c r="E49" s="43">
        <v>0</v>
      </c>
      <c r="F49" s="71">
        <f>D49*E49</f>
        <v>0</v>
      </c>
    </row>
    <row r="50" spans="1:6" s="2" customFormat="1" ht="14" customHeight="1">
      <c r="A50" s="36" t="s">
        <v>149</v>
      </c>
      <c r="B50" s="40" t="s">
        <v>151</v>
      </c>
      <c r="C50" s="42" t="s">
        <v>14</v>
      </c>
      <c r="D50" s="38">
        <v>1</v>
      </c>
      <c r="E50" s="43">
        <v>0</v>
      </c>
      <c r="F50" s="71">
        <f t="shared" ref="F50:F59" si="5">D50*E50</f>
        <v>0</v>
      </c>
    </row>
    <row r="51" spans="1:6" s="2" customFormat="1" ht="14" customHeight="1">
      <c r="A51" s="36" t="s">
        <v>152</v>
      </c>
      <c r="B51" s="40" t="s">
        <v>153</v>
      </c>
      <c r="C51" s="42" t="s">
        <v>14</v>
      </c>
      <c r="D51" s="38">
        <v>1</v>
      </c>
      <c r="E51" s="43">
        <v>0</v>
      </c>
      <c r="F51" s="71">
        <f t="shared" si="5"/>
        <v>0</v>
      </c>
    </row>
    <row r="52" spans="1:6" s="2" customFormat="1" ht="14" customHeight="1">
      <c r="A52" s="36" t="s">
        <v>82</v>
      </c>
      <c r="B52" s="40" t="s">
        <v>154</v>
      </c>
      <c r="C52" s="42" t="s">
        <v>14</v>
      </c>
      <c r="D52" s="38">
        <v>1</v>
      </c>
      <c r="E52" s="43">
        <v>0</v>
      </c>
      <c r="F52" s="71">
        <f t="shared" si="5"/>
        <v>0</v>
      </c>
    </row>
    <row r="53" spans="1:6" s="2" customFormat="1" ht="14" customHeight="1">
      <c r="A53" s="36" t="s">
        <v>119</v>
      </c>
      <c r="B53" s="40" t="s">
        <v>155</v>
      </c>
      <c r="C53" s="42" t="s">
        <v>14</v>
      </c>
      <c r="D53" s="38">
        <v>1</v>
      </c>
      <c r="E53" s="43">
        <v>0</v>
      </c>
      <c r="F53" s="71">
        <f t="shared" si="5"/>
        <v>0</v>
      </c>
    </row>
    <row r="54" spans="1:6" s="2" customFormat="1" ht="14" customHeight="1">
      <c r="A54" s="36" t="s">
        <v>120</v>
      </c>
      <c r="B54" s="40" t="s">
        <v>156</v>
      </c>
      <c r="C54" s="42" t="s">
        <v>14</v>
      </c>
      <c r="D54" s="38">
        <v>1</v>
      </c>
      <c r="E54" s="43">
        <v>0</v>
      </c>
      <c r="F54" s="71">
        <f t="shared" si="5"/>
        <v>0</v>
      </c>
    </row>
    <row r="55" spans="1:6" s="2" customFormat="1" ht="14" customHeight="1">
      <c r="A55" s="36" t="s">
        <v>157</v>
      </c>
      <c r="B55" s="40" t="s">
        <v>160</v>
      </c>
      <c r="C55" s="42" t="s">
        <v>13</v>
      </c>
      <c r="D55" s="38"/>
      <c r="E55" s="43">
        <v>0</v>
      </c>
      <c r="F55" s="71">
        <f t="shared" si="5"/>
        <v>0</v>
      </c>
    </row>
    <row r="56" spans="1:6" s="2" customFormat="1" ht="14" customHeight="1">
      <c r="A56" s="36" t="s">
        <v>158</v>
      </c>
      <c r="B56" s="40" t="s">
        <v>161</v>
      </c>
      <c r="C56" s="42" t="s">
        <v>13</v>
      </c>
      <c r="D56" s="38"/>
      <c r="E56" s="43">
        <v>0</v>
      </c>
      <c r="F56" s="71">
        <f t="shared" si="5"/>
        <v>0</v>
      </c>
    </row>
    <row r="57" spans="1:6" s="2" customFormat="1" ht="14" customHeight="1">
      <c r="A57" s="36" t="s">
        <v>159</v>
      </c>
      <c r="B57" s="40" t="s">
        <v>162</v>
      </c>
      <c r="C57" s="42" t="s">
        <v>13</v>
      </c>
      <c r="D57" s="38"/>
      <c r="E57" s="43">
        <v>0</v>
      </c>
      <c r="F57" s="71">
        <f t="shared" si="5"/>
        <v>0</v>
      </c>
    </row>
    <row r="58" spans="1:6" s="2" customFormat="1" ht="14" customHeight="1">
      <c r="A58" s="36" t="s">
        <v>163</v>
      </c>
      <c r="B58" s="40" t="s">
        <v>165</v>
      </c>
      <c r="C58" s="42" t="s">
        <v>13</v>
      </c>
      <c r="D58" s="38"/>
      <c r="E58" s="43">
        <v>0</v>
      </c>
      <c r="F58" s="71">
        <f t="shared" ref="F58" si="6">D58*E58</f>
        <v>0</v>
      </c>
    </row>
    <row r="59" spans="1:6" s="2" customFormat="1" ht="14" customHeight="1">
      <c r="A59" s="36" t="s">
        <v>164</v>
      </c>
      <c r="B59" s="40" t="s">
        <v>166</v>
      </c>
      <c r="C59" s="42" t="s">
        <v>14</v>
      </c>
      <c r="D59" s="38">
        <v>1</v>
      </c>
      <c r="E59" s="43">
        <v>0</v>
      </c>
      <c r="F59" s="71">
        <f t="shared" si="5"/>
        <v>0</v>
      </c>
    </row>
    <row r="60" spans="1:6" s="2" customFormat="1" ht="14" customHeight="1">
      <c r="A60" s="87" t="s">
        <v>88</v>
      </c>
      <c r="B60" s="113" t="s">
        <v>108</v>
      </c>
      <c r="C60" s="114"/>
      <c r="D60" s="114"/>
      <c r="E60" s="114"/>
      <c r="F60" s="115"/>
    </row>
    <row r="61" spans="1:6" s="2" customFormat="1" ht="14" customHeight="1">
      <c r="A61" s="36" t="s">
        <v>167</v>
      </c>
      <c r="B61" s="40" t="s">
        <v>50</v>
      </c>
      <c r="C61" s="42" t="s">
        <v>14</v>
      </c>
      <c r="D61" s="38">
        <v>1</v>
      </c>
      <c r="E61" s="43">
        <v>0</v>
      </c>
      <c r="F61" s="71">
        <f>D61*E61</f>
        <v>0</v>
      </c>
    </row>
    <row r="62" spans="1:6" s="2" customFormat="1" ht="8" customHeight="1">
      <c r="A62" s="102"/>
      <c r="B62" s="40"/>
      <c r="C62" s="79"/>
      <c r="D62" s="80"/>
      <c r="E62" s="81"/>
      <c r="F62" s="82"/>
    </row>
    <row r="63" spans="1:6" s="2" customFormat="1" ht="12" customHeight="1" thickBot="1">
      <c r="A63" s="57"/>
      <c r="B63" s="97"/>
      <c r="C63" s="98"/>
      <c r="D63" s="99"/>
      <c r="E63" s="100"/>
      <c r="F63" s="101"/>
    </row>
    <row r="64" spans="1:6" s="2" customFormat="1" ht="10" hidden="1" customHeight="1" thickBot="1">
      <c r="A64" s="31"/>
      <c r="B64" s="32"/>
      <c r="C64" s="33"/>
      <c r="D64" s="33"/>
      <c r="E64" s="34"/>
      <c r="F64" s="35"/>
    </row>
    <row r="65" spans="1:7" s="2" customFormat="1" ht="14" customHeight="1" thickBot="1">
      <c r="A65" s="106" t="s">
        <v>168</v>
      </c>
      <c r="B65" s="107"/>
      <c r="C65" s="107"/>
      <c r="D65" s="107"/>
      <c r="E65" s="107"/>
      <c r="F65" s="74">
        <f>F17+F18+F19+F20+F21+F22+F23+F24+F25+F26+F27+F28+F29+F31+F32+F33+F34+F36+F37+F38+F39+F40+F41+F42+F43+F44+F45+F46+F48+F49+F50+F51+F52+F53+F54+F55+F56+F57+F58+F59+F61</f>
        <v>0</v>
      </c>
    </row>
    <row r="66" spans="1:7" s="2" customFormat="1" ht="14" customHeight="1" thickBot="1">
      <c r="A66" s="108" t="s">
        <v>9</v>
      </c>
      <c r="B66" s="109"/>
      <c r="C66" s="109"/>
      <c r="D66" s="109"/>
      <c r="E66" s="109"/>
      <c r="F66" s="75">
        <f>F65*20%</f>
        <v>0</v>
      </c>
    </row>
    <row r="67" spans="1:7" s="2" customFormat="1" ht="14" customHeight="1" thickBot="1">
      <c r="A67" s="110" t="s">
        <v>169</v>
      </c>
      <c r="B67" s="111"/>
      <c r="C67" s="111"/>
      <c r="D67" s="111"/>
      <c r="E67" s="111"/>
      <c r="F67" s="76">
        <f>F65+F66</f>
        <v>0</v>
      </c>
    </row>
    <row r="68" spans="1:7" s="2" customFormat="1" ht="14" customHeight="1">
      <c r="A68" s="95"/>
      <c r="B68" s="95"/>
      <c r="C68" s="95"/>
      <c r="D68" s="95"/>
      <c r="E68" s="95"/>
      <c r="F68" s="96"/>
    </row>
    <row r="69" spans="1:7" s="2" customFormat="1" ht="14" customHeight="1">
      <c r="A69" s="104" t="s">
        <v>61</v>
      </c>
      <c r="B69" s="104"/>
      <c r="C69" s="104"/>
      <c r="D69" s="104"/>
      <c r="E69" s="104"/>
      <c r="F69" s="104"/>
    </row>
    <row r="70" spans="1:7" s="2" customFormat="1" ht="14" customHeight="1">
      <c r="A70" s="104" t="s">
        <v>60</v>
      </c>
      <c r="B70" s="104"/>
      <c r="C70" s="104"/>
      <c r="D70" s="104"/>
      <c r="E70" s="104"/>
      <c r="F70" s="104"/>
    </row>
    <row r="71" spans="1:7" s="2" customFormat="1" ht="14" customHeight="1">
      <c r="A71" s="13"/>
      <c r="B71" s="29"/>
      <c r="C71" s="13"/>
      <c r="D71" s="13"/>
      <c r="E71" s="13"/>
      <c r="F71" s="13"/>
    </row>
    <row r="72" spans="1:7" s="2" customFormat="1" ht="14" customHeight="1">
      <c r="A72" s="30" t="s">
        <v>10</v>
      </c>
      <c r="B72" s="13"/>
      <c r="C72" s="13"/>
      <c r="D72" s="25"/>
      <c r="E72" s="25"/>
      <c r="F72" s="25"/>
    </row>
    <row r="73" spans="1:7" s="2" customFormat="1" ht="14" customHeight="1">
      <c r="A73" s="30" t="s">
        <v>11</v>
      </c>
      <c r="B73" s="13"/>
      <c r="C73" s="13"/>
      <c r="D73" s="25"/>
      <c r="E73" s="25"/>
      <c r="F73" s="25"/>
    </row>
    <row r="74" spans="1:7" s="2" customFormat="1" ht="14" customHeight="1">
      <c r="A74" s="13"/>
      <c r="B74" s="13"/>
      <c r="C74" s="13"/>
      <c r="D74" s="25"/>
      <c r="E74" s="25"/>
      <c r="F74" s="25"/>
    </row>
    <row r="75" spans="1:7" s="2" customFormat="1" ht="14" customHeight="1">
      <c r="A75" s="13"/>
      <c r="B75" s="13"/>
      <c r="C75" s="13"/>
      <c r="D75" s="25"/>
      <c r="E75" s="25"/>
      <c r="F75" s="25"/>
    </row>
    <row r="76" spans="1:7" s="2" customFormat="1" ht="14" customHeight="1">
      <c r="A76" s="13"/>
      <c r="B76" s="13"/>
      <c r="C76" s="13"/>
      <c r="D76" s="25"/>
      <c r="E76" s="25"/>
      <c r="F76" s="25"/>
    </row>
    <row r="77" spans="1:7" ht="15" customHeight="1">
      <c r="A77" s="5"/>
      <c r="B77" s="5"/>
      <c r="C77" s="5"/>
      <c r="D77" s="11"/>
      <c r="E77" s="11"/>
      <c r="F77" s="11"/>
      <c r="G77" s="2"/>
    </row>
    <row r="78" spans="1:7" ht="15" customHeight="1">
      <c r="A78" s="9"/>
      <c r="B78" s="9"/>
      <c r="C78" s="9"/>
      <c r="D78" s="10"/>
      <c r="E78" s="10"/>
      <c r="F78" s="10"/>
      <c r="G78" s="2"/>
    </row>
    <row r="79" spans="1:7" ht="15" customHeight="1">
      <c r="A79" s="8"/>
      <c r="B79" s="8"/>
      <c r="C79" s="8"/>
      <c r="D79" s="8"/>
      <c r="E79" s="8"/>
      <c r="F79" s="8"/>
      <c r="G79" s="2"/>
    </row>
    <row r="80" spans="1:7" ht="7" customHeight="1">
      <c r="A80" s="9"/>
      <c r="B80" s="9"/>
      <c r="C80" s="9"/>
      <c r="D80" s="9"/>
      <c r="E80" s="9"/>
      <c r="F80" s="9"/>
      <c r="G80" s="2"/>
    </row>
    <row r="81" spans="1:7" ht="15" customHeight="1">
      <c r="A81" s="6"/>
      <c r="B81" s="6"/>
      <c r="C81" s="6"/>
      <c r="D81" s="6"/>
      <c r="E81" s="6"/>
      <c r="F81" s="6"/>
      <c r="G81" s="2"/>
    </row>
    <row r="82" spans="1:7" ht="6" customHeight="1">
      <c r="A82" s="7"/>
      <c r="B82" s="7"/>
      <c r="C82" s="7"/>
      <c r="D82" s="7"/>
      <c r="E82" s="7"/>
      <c r="F82" s="7"/>
      <c r="G82" s="2"/>
    </row>
    <row r="83" spans="1:7" ht="15" customHeight="1">
      <c r="A83" s="3"/>
      <c r="B83" s="3"/>
      <c r="C83" s="3"/>
      <c r="D83" s="5"/>
      <c r="E83" s="3"/>
      <c r="F83" s="3"/>
      <c r="G83" s="2"/>
    </row>
    <row r="84" spans="1:7" ht="15" customHeight="1">
      <c r="G84" s="2"/>
    </row>
    <row r="85" spans="1:7" ht="15" customHeight="1">
      <c r="G85" s="2"/>
    </row>
    <row r="86" spans="1:7" ht="15" customHeight="1">
      <c r="G86" s="2"/>
    </row>
    <row r="87" spans="1:7" ht="15" customHeight="1">
      <c r="G87" s="2"/>
    </row>
    <row r="88" spans="1:7" ht="15" customHeight="1">
      <c r="G88" s="2"/>
    </row>
    <row r="89" spans="1:7" ht="15" customHeight="1">
      <c r="G89" s="2"/>
    </row>
    <row r="90" spans="1:7" ht="15" customHeight="1">
      <c r="G90" s="2"/>
    </row>
    <row r="91" spans="1:7" ht="15" customHeight="1">
      <c r="G91" s="2"/>
    </row>
    <row r="92" spans="1:7" ht="15" customHeight="1">
      <c r="G92" s="2"/>
    </row>
    <row r="93" spans="1:7" ht="15" customHeight="1">
      <c r="G93" s="2"/>
    </row>
  </sheetData>
  <sheetProtection selectLockedCells="1"/>
  <mergeCells count="11">
    <mergeCell ref="A1:F1"/>
    <mergeCell ref="B60:F60"/>
    <mergeCell ref="A70:F70"/>
    <mergeCell ref="B35:F35"/>
    <mergeCell ref="B47:F47"/>
    <mergeCell ref="A12:F12"/>
    <mergeCell ref="A69:F69"/>
    <mergeCell ref="A65:E65"/>
    <mergeCell ref="A66:E66"/>
    <mergeCell ref="A67:E67"/>
    <mergeCell ref="B30:F30"/>
  </mergeCells>
  <phoneticPr fontId="3" type="noConversion"/>
  <conditionalFormatting sqref="A82:F8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36:C46 C48:C59 C61:C62 C63:C64 C18:C29 C31:C34" xr:uid="{015B2694-5CEF-2741-995F-C3E565B5DF39}">
      <formula1>"F, U, m2, m3, mL, "</formula1>
    </dataValidation>
    <dataValidation type="list" allowBlank="1" showInputMessage="1" showErrorMessage="1" sqref="C17" xr:uid="{A4597944-0C1B-E148-BD03-14786A67118E}">
      <formula1>"F, U, m2, m3, mL, ,"</formula1>
    </dataValidation>
  </dataValidations>
  <printOptions horizontalCentered="1"/>
  <pageMargins left="0.59055118110236204" right="0.59055118110236204" top="0.39370078740157499" bottom="0.59055118110236204" header="0" footer="0.39370078740157499"/>
  <pageSetup paperSize="9" scale="84" fitToHeight="0" orientation="portrait" horizontalDpi="4294967292" verticalDpi="4294967292"/>
  <headerFooter>
    <oddFooter>&amp;R&amp;"Avenir Book,Normal"&amp;9&amp;K000000&amp;P / &amp;N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AFE5-B186-2A4B-B02A-8CADE5EAD9C2}">
  <sheetPr>
    <pageSetUpPr autoPageBreaks="0" fitToPage="1"/>
  </sheetPr>
  <dimension ref="A1:G77"/>
  <sheetViews>
    <sheetView showRuler="0" zoomScale="125" zoomScaleNormal="125" zoomScaleSheetLayoutView="125" zoomScalePageLayoutView="115" workbookViewId="0">
      <selection activeCell="H39" sqref="H39"/>
    </sheetView>
  </sheetViews>
  <sheetFormatPr baseColWidth="10" defaultColWidth="7.5" defaultRowHeight="17"/>
  <cols>
    <col min="1" max="1" width="10.83203125" style="1" customWidth="1"/>
    <col min="2" max="2" width="40.83203125" style="1" customWidth="1"/>
    <col min="3" max="3" width="5.83203125" style="1" customWidth="1"/>
    <col min="4" max="4" width="5.83203125" style="4" customWidth="1"/>
    <col min="5" max="6" width="15.83203125" style="1" customWidth="1"/>
    <col min="7" max="7" width="4.83203125" style="1" customWidth="1"/>
    <col min="8" max="16384" width="7.5" style="1"/>
  </cols>
  <sheetData>
    <row r="1" spans="1:7" ht="15" customHeight="1" thickBot="1">
      <c r="A1" s="112" t="s">
        <v>2</v>
      </c>
      <c r="B1" s="112"/>
      <c r="C1" s="112"/>
      <c r="D1" s="112"/>
      <c r="E1" s="112"/>
      <c r="F1" s="112"/>
    </row>
    <row r="2" spans="1:7" ht="3" customHeight="1">
      <c r="A2" s="12"/>
      <c r="B2" s="12"/>
      <c r="C2" s="12"/>
      <c r="D2" s="13"/>
      <c r="E2" s="12"/>
      <c r="F2" s="12"/>
    </row>
    <row r="3" spans="1:7" ht="15" customHeight="1">
      <c r="A3" s="14"/>
      <c r="B3" s="14"/>
      <c r="C3" s="14"/>
      <c r="D3" s="15"/>
      <c r="E3" s="14"/>
      <c r="F3" s="16"/>
    </row>
    <row r="4" spans="1:7" ht="15" customHeight="1">
      <c r="A4" s="92" t="s">
        <v>1</v>
      </c>
      <c r="B4" s="14"/>
      <c r="C4" s="12"/>
      <c r="D4" s="13"/>
      <c r="E4" s="12"/>
      <c r="F4" s="18"/>
      <c r="G4" s="2"/>
    </row>
    <row r="5" spans="1:7" ht="15" customHeight="1">
      <c r="A5" s="93" t="s">
        <v>122</v>
      </c>
      <c r="B5" s="14"/>
      <c r="C5" s="12"/>
      <c r="D5" s="13"/>
      <c r="E5" s="12"/>
      <c r="F5" s="19"/>
      <c r="G5" s="2"/>
    </row>
    <row r="6" spans="1:7" ht="15" customHeight="1">
      <c r="A6" s="25" t="s">
        <v>124</v>
      </c>
      <c r="B6" s="14"/>
      <c r="C6" s="12"/>
      <c r="D6" s="13"/>
      <c r="E6" s="12"/>
      <c r="F6" s="20"/>
      <c r="G6" s="2"/>
    </row>
    <row r="7" spans="1:7" ht="15" customHeight="1">
      <c r="A7" s="25" t="s">
        <v>125</v>
      </c>
      <c r="B7" s="14"/>
      <c r="C7" s="12"/>
      <c r="D7" s="13"/>
      <c r="E7" s="12"/>
      <c r="F7" s="20"/>
      <c r="G7" s="2"/>
    </row>
    <row r="8" spans="1:7" ht="15" customHeight="1">
      <c r="A8" s="25" t="s">
        <v>123</v>
      </c>
      <c r="B8" s="14"/>
      <c r="C8" s="12"/>
      <c r="D8" s="13"/>
      <c r="E8" s="12"/>
      <c r="F8" s="12"/>
      <c r="G8" s="2"/>
    </row>
    <row r="9" spans="1:7" ht="15" customHeight="1">
      <c r="A9" s="17"/>
      <c r="B9" s="14"/>
      <c r="C9" s="12"/>
      <c r="D9" s="13"/>
      <c r="E9" s="12"/>
      <c r="F9" s="12"/>
      <c r="G9" s="2"/>
    </row>
    <row r="10" spans="1:7" ht="15" customHeight="1">
      <c r="A10" s="94" t="s">
        <v>0</v>
      </c>
      <c r="B10" s="91" t="s">
        <v>126</v>
      </c>
      <c r="C10" s="12"/>
      <c r="D10" s="13"/>
      <c r="E10" s="12"/>
      <c r="F10" s="12"/>
      <c r="G10" s="2"/>
    </row>
    <row r="11" spans="1:7" ht="25" customHeight="1">
      <c r="A11" s="30"/>
      <c r="B11" s="14"/>
      <c r="C11" s="12"/>
      <c r="D11" s="13"/>
      <c r="E11" s="12"/>
      <c r="F11" s="12"/>
      <c r="G11" s="2"/>
    </row>
    <row r="12" spans="1:7" ht="20" customHeight="1">
      <c r="A12" s="105" t="s">
        <v>170</v>
      </c>
      <c r="B12" s="105"/>
      <c r="C12" s="105"/>
      <c r="D12" s="105"/>
      <c r="E12" s="105"/>
      <c r="F12" s="105"/>
      <c r="G12" s="2"/>
    </row>
    <row r="13" spans="1:7" ht="11.25" customHeight="1">
      <c r="A13" s="17"/>
      <c r="B13" s="21"/>
      <c r="C13" s="21"/>
      <c r="D13" s="15"/>
      <c r="E13" s="15"/>
      <c r="F13" s="15"/>
      <c r="G13" s="2"/>
    </row>
    <row r="14" spans="1:7" ht="18" customHeight="1">
      <c r="A14" s="49" t="s">
        <v>7</v>
      </c>
      <c r="B14" s="50" t="s">
        <v>8</v>
      </c>
      <c r="C14" s="50" t="s">
        <v>6</v>
      </c>
      <c r="D14" s="51" t="s">
        <v>5</v>
      </c>
      <c r="E14" s="52" t="s">
        <v>4</v>
      </c>
      <c r="F14" s="69" t="s">
        <v>3</v>
      </c>
      <c r="G14" s="2"/>
    </row>
    <row r="15" spans="1:7" ht="11" customHeight="1">
      <c r="A15" s="22"/>
      <c r="B15" s="23"/>
      <c r="C15" s="23"/>
      <c r="D15" s="24"/>
      <c r="E15" s="24"/>
      <c r="F15" s="24"/>
      <c r="G15" s="2"/>
    </row>
    <row r="16" spans="1:7" s="2" customFormat="1" ht="14" customHeight="1">
      <c r="A16" s="87" t="s">
        <v>32</v>
      </c>
      <c r="B16" s="84" t="s">
        <v>171</v>
      </c>
      <c r="C16" s="85"/>
      <c r="D16" s="85"/>
      <c r="E16" s="85"/>
      <c r="F16" s="86"/>
    </row>
    <row r="17" spans="1:6" s="2" customFormat="1" ht="14" customHeight="1">
      <c r="A17" s="36" t="s">
        <v>42</v>
      </c>
      <c r="B17" s="41" t="s">
        <v>68</v>
      </c>
      <c r="C17" s="42" t="s">
        <v>13</v>
      </c>
      <c r="D17" s="83"/>
      <c r="E17" s="43">
        <v>0</v>
      </c>
      <c r="F17" s="71">
        <f t="shared" ref="F17:F27" si="0">D17*E17</f>
        <v>0</v>
      </c>
    </row>
    <row r="18" spans="1:6" s="2" customFormat="1" ht="14" customHeight="1">
      <c r="A18" s="36" t="s">
        <v>43</v>
      </c>
      <c r="B18" s="41" t="s">
        <v>69</v>
      </c>
      <c r="C18" s="42" t="s">
        <v>13</v>
      </c>
      <c r="D18" s="38"/>
      <c r="E18" s="43">
        <v>0</v>
      </c>
      <c r="F18" s="71">
        <f t="shared" si="0"/>
        <v>0</v>
      </c>
    </row>
    <row r="19" spans="1:6" s="2" customFormat="1" ht="14" customHeight="1">
      <c r="A19" s="36" t="s">
        <v>73</v>
      </c>
      <c r="B19" s="41" t="s">
        <v>70</v>
      </c>
      <c r="C19" s="42" t="s">
        <v>13</v>
      </c>
      <c r="D19" s="38"/>
      <c r="E19" s="43">
        <v>0</v>
      </c>
      <c r="F19" s="71">
        <f t="shared" si="0"/>
        <v>0</v>
      </c>
    </row>
    <row r="20" spans="1:6" s="2" customFormat="1" ht="14" customHeight="1">
      <c r="A20" s="36" t="s">
        <v>111</v>
      </c>
      <c r="B20" s="41" t="s">
        <v>71</v>
      </c>
      <c r="C20" s="42" t="s">
        <v>14</v>
      </c>
      <c r="D20" s="38">
        <v>1</v>
      </c>
      <c r="E20" s="43">
        <v>0</v>
      </c>
      <c r="F20" s="71">
        <f t="shared" si="0"/>
        <v>0</v>
      </c>
    </row>
    <row r="21" spans="1:6" s="2" customFormat="1" ht="14" customHeight="1">
      <c r="A21" s="36" t="s">
        <v>112</v>
      </c>
      <c r="B21" s="41" t="s">
        <v>114</v>
      </c>
      <c r="C21" s="42" t="s">
        <v>14</v>
      </c>
      <c r="D21" s="38">
        <v>1</v>
      </c>
      <c r="E21" s="43">
        <v>0</v>
      </c>
      <c r="F21" s="71">
        <f t="shared" si="0"/>
        <v>0</v>
      </c>
    </row>
    <row r="22" spans="1:6" s="2" customFormat="1" ht="14" customHeight="1">
      <c r="A22" s="36" t="s">
        <v>113</v>
      </c>
      <c r="B22" s="41" t="s">
        <v>172</v>
      </c>
      <c r="C22" s="42" t="s">
        <v>14</v>
      </c>
      <c r="D22" s="38">
        <v>1</v>
      </c>
      <c r="E22" s="43">
        <v>0</v>
      </c>
      <c r="F22" s="71">
        <f t="shared" si="0"/>
        <v>0</v>
      </c>
    </row>
    <row r="23" spans="1:6" s="2" customFormat="1" ht="14" customHeight="1">
      <c r="A23" s="36" t="s">
        <v>113</v>
      </c>
      <c r="B23" s="41" t="s">
        <v>173</v>
      </c>
      <c r="C23" s="42" t="s">
        <v>13</v>
      </c>
      <c r="D23" s="38"/>
      <c r="E23" s="43">
        <v>0</v>
      </c>
      <c r="F23" s="71">
        <f t="shared" si="0"/>
        <v>0</v>
      </c>
    </row>
    <row r="24" spans="1:6" s="2" customFormat="1" ht="14" customHeight="1">
      <c r="A24" s="87" t="s">
        <v>33</v>
      </c>
      <c r="B24" s="84" t="s">
        <v>174</v>
      </c>
      <c r="C24" s="85"/>
      <c r="D24" s="85"/>
      <c r="E24" s="85"/>
      <c r="F24" s="86"/>
    </row>
    <row r="25" spans="1:6" s="2" customFormat="1" ht="14" customHeight="1">
      <c r="A25" s="36" t="s">
        <v>34</v>
      </c>
      <c r="B25" s="40" t="s">
        <v>175</v>
      </c>
      <c r="C25" s="42" t="s">
        <v>14</v>
      </c>
      <c r="D25" s="38">
        <v>1</v>
      </c>
      <c r="E25" s="43">
        <v>0</v>
      </c>
      <c r="F25" s="71">
        <f t="shared" ref="F25:F26" si="1">D25*E25</f>
        <v>0</v>
      </c>
    </row>
    <row r="26" spans="1:6" s="2" customFormat="1" ht="14" customHeight="1">
      <c r="A26" s="36" t="s">
        <v>84</v>
      </c>
      <c r="B26" s="40" t="s">
        <v>85</v>
      </c>
      <c r="C26" s="42" t="s">
        <v>13</v>
      </c>
      <c r="D26" s="38"/>
      <c r="E26" s="43">
        <v>0</v>
      </c>
      <c r="F26" s="71">
        <f t="shared" si="1"/>
        <v>0</v>
      </c>
    </row>
    <row r="27" spans="1:6" s="2" customFormat="1" ht="14" customHeight="1">
      <c r="A27" s="36" t="s">
        <v>91</v>
      </c>
      <c r="B27" s="40" t="s">
        <v>86</v>
      </c>
      <c r="C27" s="37" t="s">
        <v>13</v>
      </c>
      <c r="D27" s="38"/>
      <c r="E27" s="39">
        <v>0</v>
      </c>
      <c r="F27" s="77">
        <f t="shared" si="0"/>
        <v>0</v>
      </c>
    </row>
    <row r="28" spans="1:6" s="2" customFormat="1" ht="14" customHeight="1">
      <c r="A28" s="36" t="s">
        <v>92</v>
      </c>
      <c r="B28" s="40" t="s">
        <v>87</v>
      </c>
      <c r="C28" s="42" t="s">
        <v>13</v>
      </c>
      <c r="D28" s="38"/>
      <c r="E28" s="43">
        <v>0</v>
      </c>
      <c r="F28" s="71">
        <f t="shared" ref="F28:F45" si="2">D28*E28</f>
        <v>0</v>
      </c>
    </row>
    <row r="29" spans="1:6" s="2" customFormat="1" ht="14" customHeight="1">
      <c r="A29" s="36" t="s">
        <v>56</v>
      </c>
      <c r="B29" s="40" t="s">
        <v>176</v>
      </c>
      <c r="C29" s="42" t="s">
        <v>14</v>
      </c>
      <c r="D29" s="38">
        <v>1</v>
      </c>
      <c r="E29" s="43">
        <v>0</v>
      </c>
      <c r="F29" s="71">
        <f t="shared" si="2"/>
        <v>0</v>
      </c>
    </row>
    <row r="30" spans="1:6" s="2" customFormat="1" ht="14" customHeight="1">
      <c r="A30" s="36" t="s">
        <v>57</v>
      </c>
      <c r="B30" s="40" t="s">
        <v>177</v>
      </c>
      <c r="C30" s="37" t="s">
        <v>13</v>
      </c>
      <c r="D30" s="38"/>
      <c r="E30" s="39">
        <v>0</v>
      </c>
      <c r="F30" s="77">
        <f t="shared" si="2"/>
        <v>0</v>
      </c>
    </row>
    <row r="31" spans="1:6" s="2" customFormat="1" ht="14" customHeight="1">
      <c r="A31" s="36" t="s">
        <v>58</v>
      </c>
      <c r="B31" s="40" t="s">
        <v>90</v>
      </c>
      <c r="C31" s="42" t="s">
        <v>110</v>
      </c>
      <c r="D31" s="38"/>
      <c r="E31" s="43">
        <v>0</v>
      </c>
      <c r="F31" s="71">
        <f t="shared" si="2"/>
        <v>0</v>
      </c>
    </row>
    <row r="32" spans="1:6" s="2" customFormat="1" ht="14" customHeight="1">
      <c r="A32" s="36" t="s">
        <v>59</v>
      </c>
      <c r="B32" s="40" t="s">
        <v>89</v>
      </c>
      <c r="C32" s="42" t="s">
        <v>110</v>
      </c>
      <c r="D32" s="38"/>
      <c r="E32" s="43">
        <v>0</v>
      </c>
      <c r="F32" s="71">
        <f t="shared" ref="F32:F34" si="3">D32*E32</f>
        <v>0</v>
      </c>
    </row>
    <row r="33" spans="1:6" s="2" customFormat="1" ht="14" customHeight="1">
      <c r="A33" s="36" t="s">
        <v>95</v>
      </c>
      <c r="B33" s="40" t="s">
        <v>178</v>
      </c>
      <c r="C33" s="42" t="s">
        <v>13</v>
      </c>
      <c r="D33" s="38"/>
      <c r="E33" s="43">
        <v>0</v>
      </c>
      <c r="F33" s="71">
        <f t="shared" si="3"/>
        <v>0</v>
      </c>
    </row>
    <row r="34" spans="1:6" s="2" customFormat="1" ht="14" customHeight="1">
      <c r="A34" s="36" t="s">
        <v>96</v>
      </c>
      <c r="B34" s="40" t="s">
        <v>179</v>
      </c>
      <c r="C34" s="42" t="s">
        <v>13</v>
      </c>
      <c r="D34" s="38"/>
      <c r="E34" s="43">
        <v>0</v>
      </c>
      <c r="F34" s="71">
        <f t="shared" si="3"/>
        <v>0</v>
      </c>
    </row>
    <row r="35" spans="1:6" s="2" customFormat="1" ht="14" customHeight="1">
      <c r="A35" s="36" t="s">
        <v>97</v>
      </c>
      <c r="B35" s="40" t="s">
        <v>71</v>
      </c>
      <c r="C35" s="42" t="s">
        <v>14</v>
      </c>
      <c r="D35" s="38">
        <v>1</v>
      </c>
      <c r="E35" s="43">
        <v>0</v>
      </c>
      <c r="F35" s="71">
        <f t="shared" si="2"/>
        <v>0</v>
      </c>
    </row>
    <row r="36" spans="1:6" s="2" customFormat="1" ht="14" customHeight="1">
      <c r="A36" s="87" t="s">
        <v>36</v>
      </c>
      <c r="B36" s="84" t="s">
        <v>180</v>
      </c>
      <c r="C36" s="85"/>
      <c r="D36" s="85"/>
      <c r="E36" s="85"/>
      <c r="F36" s="86"/>
    </row>
    <row r="37" spans="1:6" s="2" customFormat="1" ht="14" customHeight="1">
      <c r="A37" s="36" t="s">
        <v>46</v>
      </c>
      <c r="B37" s="40" t="s">
        <v>181</v>
      </c>
      <c r="C37" s="42" t="s">
        <v>13</v>
      </c>
      <c r="D37" s="38"/>
      <c r="E37" s="43">
        <v>0</v>
      </c>
      <c r="F37" s="71">
        <f t="shared" si="2"/>
        <v>0</v>
      </c>
    </row>
    <row r="38" spans="1:6" s="2" customFormat="1" ht="14" customHeight="1">
      <c r="A38" s="36" t="s">
        <v>39</v>
      </c>
      <c r="B38" s="40" t="s">
        <v>182</v>
      </c>
      <c r="C38" s="42" t="s">
        <v>13</v>
      </c>
      <c r="D38" s="38"/>
      <c r="E38" s="43">
        <v>0</v>
      </c>
      <c r="F38" s="71">
        <f t="shared" si="2"/>
        <v>0</v>
      </c>
    </row>
    <row r="39" spans="1:6" s="2" customFormat="1" ht="14" customHeight="1">
      <c r="A39" s="87" t="s">
        <v>40</v>
      </c>
      <c r="B39" s="84" t="s">
        <v>183</v>
      </c>
      <c r="C39" s="85"/>
      <c r="D39" s="85"/>
      <c r="E39" s="85"/>
      <c r="F39" s="86"/>
    </row>
    <row r="40" spans="1:6" s="2" customFormat="1" ht="14" customHeight="1">
      <c r="A40" s="36" t="s">
        <v>184</v>
      </c>
      <c r="B40" s="40" t="s">
        <v>186</v>
      </c>
      <c r="C40" s="42" t="s">
        <v>110</v>
      </c>
      <c r="D40" s="38"/>
      <c r="E40" s="43">
        <v>0</v>
      </c>
      <c r="F40" s="77">
        <f t="shared" ref="F40:F43" si="4">D40*E40</f>
        <v>0</v>
      </c>
    </row>
    <row r="41" spans="1:6" s="2" customFormat="1" ht="14" customHeight="1">
      <c r="A41" s="36"/>
      <c r="B41" s="40" t="s">
        <v>187</v>
      </c>
      <c r="C41" s="42" t="s">
        <v>14</v>
      </c>
      <c r="D41" s="38">
        <v>1</v>
      </c>
      <c r="E41" s="43">
        <v>0</v>
      </c>
      <c r="F41" s="77">
        <f t="shared" si="4"/>
        <v>0</v>
      </c>
    </row>
    <row r="42" spans="1:6" s="2" customFormat="1" ht="14" customHeight="1">
      <c r="A42" s="36"/>
      <c r="B42" s="40" t="s">
        <v>185</v>
      </c>
      <c r="C42" s="42" t="s">
        <v>14</v>
      </c>
      <c r="D42" s="38">
        <v>1</v>
      </c>
      <c r="E42" s="43">
        <v>0</v>
      </c>
      <c r="F42" s="77">
        <f t="shared" si="4"/>
        <v>0</v>
      </c>
    </row>
    <row r="43" spans="1:6" s="2" customFormat="1" ht="14" customHeight="1">
      <c r="A43" s="36" t="s">
        <v>188</v>
      </c>
      <c r="B43" s="40" t="s">
        <v>189</v>
      </c>
      <c r="C43" s="42" t="s">
        <v>110</v>
      </c>
      <c r="D43" s="38"/>
      <c r="E43" s="43">
        <v>0</v>
      </c>
      <c r="F43" s="77">
        <f t="shared" si="4"/>
        <v>0</v>
      </c>
    </row>
    <row r="44" spans="1:6" s="2" customFormat="1" ht="14" customHeight="1">
      <c r="A44" s="36" t="s">
        <v>190</v>
      </c>
      <c r="B44" s="40" t="s">
        <v>191</v>
      </c>
      <c r="C44" s="37" t="s">
        <v>110</v>
      </c>
      <c r="D44" s="38"/>
      <c r="E44" s="43">
        <v>0</v>
      </c>
      <c r="F44" s="77">
        <f t="shared" ref="F44" si="5">D44*E44</f>
        <v>0</v>
      </c>
    </row>
    <row r="45" spans="1:6" s="2" customFormat="1" ht="14" customHeight="1">
      <c r="A45" s="36"/>
      <c r="B45" s="40" t="s">
        <v>185</v>
      </c>
      <c r="C45" s="37" t="s">
        <v>14</v>
      </c>
      <c r="D45" s="38">
        <v>1</v>
      </c>
      <c r="E45" s="43">
        <v>0</v>
      </c>
      <c r="F45" s="77">
        <f t="shared" si="2"/>
        <v>0</v>
      </c>
    </row>
    <row r="46" spans="1:6" s="2" customFormat="1" ht="14" customHeight="1">
      <c r="A46" s="87" t="s">
        <v>88</v>
      </c>
      <c r="B46" s="84" t="s">
        <v>108</v>
      </c>
      <c r="C46" s="88"/>
      <c r="D46" s="88"/>
      <c r="E46" s="88"/>
      <c r="F46" s="89"/>
    </row>
    <row r="47" spans="1:6" s="2" customFormat="1" ht="14" customHeight="1">
      <c r="A47" s="57" t="s">
        <v>88</v>
      </c>
      <c r="B47" s="78" t="s">
        <v>16</v>
      </c>
      <c r="C47" s="59" t="s">
        <v>14</v>
      </c>
      <c r="D47" s="60">
        <v>1</v>
      </c>
      <c r="E47" s="61">
        <v>0</v>
      </c>
      <c r="F47" s="73">
        <f>D47*E47</f>
        <v>0</v>
      </c>
    </row>
    <row r="48" spans="1:6" s="2" customFormat="1" ht="10" customHeight="1" thickBot="1">
      <c r="A48" s="31"/>
      <c r="B48" s="32"/>
      <c r="C48" s="33"/>
      <c r="D48" s="33"/>
      <c r="E48" s="34"/>
      <c r="F48" s="35"/>
    </row>
    <row r="49" spans="1:7" s="2" customFormat="1" ht="14" customHeight="1" thickBot="1">
      <c r="A49" s="106" t="s">
        <v>83</v>
      </c>
      <c r="B49" s="107"/>
      <c r="C49" s="107"/>
      <c r="D49" s="107"/>
      <c r="E49" s="107"/>
      <c r="F49" s="74">
        <f>F17+F18+F19+F20+F21+F22+F23+F25+F26+F27+F28+F29+F30+F31+F32+F33+F35+F34+F37+F38+F40+F41+F42+F43+F44+F45+F47</f>
        <v>0</v>
      </c>
    </row>
    <row r="50" spans="1:7" s="2" customFormat="1" ht="14" customHeight="1" thickBot="1">
      <c r="A50" s="108" t="s">
        <v>9</v>
      </c>
      <c r="B50" s="109"/>
      <c r="C50" s="109"/>
      <c r="D50" s="109"/>
      <c r="E50" s="109"/>
      <c r="F50" s="75">
        <f>F49*20%</f>
        <v>0</v>
      </c>
    </row>
    <row r="51" spans="1:7" s="2" customFormat="1" ht="14" customHeight="1" thickBot="1">
      <c r="A51" s="110" t="s">
        <v>23</v>
      </c>
      <c r="B51" s="111"/>
      <c r="C51" s="111"/>
      <c r="D51" s="111"/>
      <c r="E51" s="111"/>
      <c r="F51" s="76">
        <f>F49+F50</f>
        <v>0</v>
      </c>
    </row>
    <row r="52" spans="1:7" s="2" customFormat="1" ht="14" customHeight="1">
      <c r="A52" s="26"/>
      <c r="B52" s="27"/>
      <c r="C52" s="27"/>
      <c r="D52" s="28"/>
      <c r="E52" s="28"/>
      <c r="F52" s="28"/>
    </row>
    <row r="53" spans="1:7" s="2" customFormat="1" ht="14" customHeight="1">
      <c r="A53" s="104" t="s">
        <v>61</v>
      </c>
      <c r="B53" s="104"/>
      <c r="C53" s="104"/>
      <c r="D53" s="104"/>
      <c r="E53" s="104"/>
      <c r="F53" s="104"/>
    </row>
    <row r="54" spans="1:7" s="2" customFormat="1" ht="14" customHeight="1">
      <c r="A54" s="104" t="s">
        <v>60</v>
      </c>
      <c r="B54" s="104"/>
      <c r="C54" s="104"/>
      <c r="D54" s="104"/>
      <c r="E54" s="104"/>
      <c r="F54" s="104"/>
    </row>
    <row r="55" spans="1:7" s="2" customFormat="1" ht="14" customHeight="1">
      <c r="A55" s="13"/>
      <c r="B55" s="29"/>
      <c r="C55" s="13"/>
      <c r="D55" s="13"/>
      <c r="E55" s="13"/>
      <c r="F55" s="13"/>
    </row>
    <row r="56" spans="1:7" s="2" customFormat="1" ht="14" customHeight="1">
      <c r="A56" s="30" t="s">
        <v>10</v>
      </c>
      <c r="B56" s="13"/>
      <c r="C56" s="13"/>
      <c r="D56" s="25"/>
      <c r="E56" s="25"/>
      <c r="F56" s="25"/>
    </row>
    <row r="57" spans="1:7" s="2" customFormat="1" ht="14" customHeight="1">
      <c r="A57" s="30" t="s">
        <v>11</v>
      </c>
      <c r="B57" s="13"/>
      <c r="C57" s="13"/>
      <c r="D57" s="25"/>
      <c r="E57" s="25"/>
      <c r="F57" s="25"/>
    </row>
    <row r="58" spans="1:7" s="2" customFormat="1" ht="14" customHeight="1">
      <c r="A58" s="13"/>
      <c r="B58" s="13"/>
      <c r="C58" s="13"/>
      <c r="D58" s="25"/>
      <c r="E58" s="25"/>
      <c r="F58" s="25"/>
    </row>
    <row r="59" spans="1:7" s="2" customFormat="1" ht="14" customHeight="1">
      <c r="A59" s="13"/>
      <c r="B59" s="13"/>
      <c r="C59" s="13"/>
      <c r="D59" s="25"/>
      <c r="E59" s="25"/>
      <c r="F59" s="25"/>
    </row>
    <row r="60" spans="1:7" s="2" customFormat="1" ht="14" customHeight="1">
      <c r="A60" s="13"/>
      <c r="B60" s="13"/>
      <c r="C60" s="13"/>
      <c r="D60" s="25"/>
      <c r="E60" s="25"/>
      <c r="F60" s="25"/>
    </row>
    <row r="61" spans="1:7" ht="15" customHeight="1">
      <c r="A61" s="5"/>
      <c r="B61" s="5"/>
      <c r="C61" s="5"/>
      <c r="D61" s="11"/>
      <c r="E61" s="11"/>
      <c r="F61" s="11"/>
      <c r="G61" s="2"/>
    </row>
    <row r="62" spans="1:7" ht="15" customHeight="1">
      <c r="A62" s="9"/>
      <c r="B62" s="9"/>
      <c r="C62" s="9"/>
      <c r="D62" s="10"/>
      <c r="E62" s="10"/>
      <c r="F62" s="10"/>
      <c r="G62" s="2"/>
    </row>
    <row r="63" spans="1:7" ht="15" customHeight="1">
      <c r="A63" s="8"/>
      <c r="B63" s="8"/>
      <c r="C63" s="8"/>
      <c r="D63" s="8"/>
      <c r="E63" s="8"/>
      <c r="F63" s="8"/>
      <c r="G63" s="2"/>
    </row>
    <row r="64" spans="1:7" ht="7" customHeight="1">
      <c r="A64" s="9"/>
      <c r="B64" s="9"/>
      <c r="C64" s="9"/>
      <c r="D64" s="9"/>
      <c r="E64" s="9"/>
      <c r="F64" s="9"/>
      <c r="G64" s="2"/>
    </row>
    <row r="65" spans="1:7" ht="15" customHeight="1">
      <c r="A65" s="6"/>
      <c r="B65" s="6"/>
      <c r="C65" s="6"/>
      <c r="D65" s="6"/>
      <c r="E65" s="6"/>
      <c r="F65" s="6"/>
      <c r="G65" s="2"/>
    </row>
    <row r="66" spans="1:7" ht="6" customHeight="1">
      <c r="A66" s="7"/>
      <c r="B66" s="7"/>
      <c r="C66" s="7"/>
      <c r="D66" s="7"/>
      <c r="E66" s="7"/>
      <c r="F66" s="7"/>
      <c r="G66" s="2"/>
    </row>
    <row r="67" spans="1:7" ht="15" customHeight="1">
      <c r="A67" s="3"/>
      <c r="B67" s="3"/>
      <c r="C67" s="3"/>
      <c r="D67" s="5"/>
      <c r="E67" s="3"/>
      <c r="F67" s="3"/>
      <c r="G67" s="2"/>
    </row>
    <row r="68" spans="1:7" ht="15" customHeight="1">
      <c r="G68" s="2"/>
    </row>
    <row r="69" spans="1:7" ht="15" customHeight="1">
      <c r="G69" s="2"/>
    </row>
    <row r="70" spans="1:7" ht="15" customHeight="1">
      <c r="G70" s="2"/>
    </row>
    <row r="71" spans="1:7" ht="15" customHeight="1">
      <c r="G71" s="2"/>
    </row>
    <row r="72" spans="1:7" ht="15" customHeight="1">
      <c r="G72" s="2"/>
    </row>
    <row r="73" spans="1:7" ht="15" customHeight="1">
      <c r="G73" s="2"/>
    </row>
    <row r="74" spans="1:7" ht="15" customHeight="1">
      <c r="G74" s="2"/>
    </row>
    <row r="75" spans="1:7" ht="15" customHeight="1">
      <c r="G75" s="2"/>
    </row>
    <row r="76" spans="1:7" ht="15" customHeight="1">
      <c r="G76" s="2"/>
    </row>
    <row r="77" spans="1:7" ht="15" customHeight="1">
      <c r="G77" s="2"/>
    </row>
  </sheetData>
  <sheetProtection selectLockedCells="1"/>
  <mergeCells count="7">
    <mergeCell ref="A54:F54"/>
    <mergeCell ref="A1:F1"/>
    <mergeCell ref="A12:F12"/>
    <mergeCell ref="A49:E49"/>
    <mergeCell ref="A50:E50"/>
    <mergeCell ref="A51:E51"/>
    <mergeCell ref="A53:F53"/>
  </mergeCells>
  <phoneticPr fontId="23" type="noConversion"/>
  <conditionalFormatting sqref="A66:F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48 C25:C35 C19:C23 C37:C38 C40:C45" xr:uid="{BB07257D-5999-D24D-8CEA-4D6A492C79BD}">
      <formula1>"F, U, m2, m3, mL, "</formula1>
    </dataValidation>
    <dataValidation type="list" allowBlank="1" showInputMessage="1" showErrorMessage="1" sqref="C17:C18 C47" xr:uid="{E4D8EB4D-C669-6C40-808D-F9D29EB1464C}">
      <formula1>"F, U, m2, m3, mL, ,"</formula1>
    </dataValidation>
  </dataValidations>
  <printOptions horizontalCentered="1"/>
  <pageMargins left="0.59055118110236204" right="0.59055118110236204" top="0.39370078740157499" bottom="0.59055118110236204" header="0" footer="0.39370078740157499"/>
  <pageSetup paperSize="9" scale="84" fitToHeight="0" orientation="portrait" horizontalDpi="4294967292" verticalDpi="4294967292"/>
  <headerFooter>
    <oddFooter>&amp;R&amp;"Avenir Book,Normal"&amp;9&amp;K000000&amp;P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1D14-09E5-DE41-9911-F2F7AC729B93}">
  <sheetPr>
    <pageSetUpPr autoPageBreaks="0" fitToPage="1"/>
  </sheetPr>
  <dimension ref="A1:G81"/>
  <sheetViews>
    <sheetView showRuler="0" zoomScale="125" zoomScaleNormal="125" zoomScaleSheetLayoutView="125" zoomScalePageLayoutView="115" workbookViewId="0">
      <selection activeCell="I49" sqref="I49"/>
    </sheetView>
  </sheetViews>
  <sheetFormatPr baseColWidth="10" defaultColWidth="7.5" defaultRowHeight="17"/>
  <cols>
    <col min="1" max="1" width="10.83203125" style="1" customWidth="1"/>
    <col min="2" max="2" width="40.83203125" style="1" customWidth="1"/>
    <col min="3" max="3" width="5.83203125" style="1" customWidth="1"/>
    <col min="4" max="4" width="5.83203125" style="4" customWidth="1"/>
    <col min="5" max="6" width="15.83203125" style="1" customWidth="1"/>
    <col min="7" max="7" width="4.83203125" style="1" customWidth="1"/>
    <col min="8" max="16384" width="7.5" style="1"/>
  </cols>
  <sheetData>
    <row r="1" spans="1:7" ht="23" customHeight="1" thickBot="1">
      <c r="A1" s="112" t="s">
        <v>2</v>
      </c>
      <c r="B1" s="112"/>
      <c r="C1" s="112"/>
      <c r="D1" s="112"/>
      <c r="E1" s="112"/>
      <c r="F1" s="112"/>
    </row>
    <row r="2" spans="1:7" ht="3" customHeight="1">
      <c r="A2" s="12"/>
      <c r="B2" s="12"/>
      <c r="C2" s="12"/>
      <c r="D2" s="13"/>
      <c r="E2" s="12"/>
      <c r="F2" s="12"/>
    </row>
    <row r="3" spans="1:7" ht="15" customHeight="1">
      <c r="A3" s="14"/>
      <c r="B3" s="14"/>
      <c r="C3" s="14"/>
      <c r="D3" s="15"/>
      <c r="E3" s="14"/>
      <c r="F3" s="16"/>
    </row>
    <row r="4" spans="1:7" ht="15" customHeight="1">
      <c r="A4" s="92" t="s">
        <v>1</v>
      </c>
      <c r="B4" s="14"/>
      <c r="C4" s="12"/>
      <c r="D4" s="13"/>
      <c r="E4" s="12"/>
      <c r="F4" s="18"/>
      <c r="G4" s="2"/>
    </row>
    <row r="5" spans="1:7" ht="15" customHeight="1">
      <c r="A5" s="93" t="s">
        <v>122</v>
      </c>
      <c r="B5" s="14"/>
      <c r="C5" s="12"/>
      <c r="D5" s="13"/>
      <c r="E5" s="12"/>
      <c r="F5" s="19"/>
      <c r="G5" s="2"/>
    </row>
    <row r="6" spans="1:7" ht="15" customHeight="1">
      <c r="A6" s="25" t="s">
        <v>124</v>
      </c>
      <c r="B6" s="14"/>
      <c r="C6" s="12"/>
      <c r="D6" s="13"/>
      <c r="E6" s="12"/>
      <c r="F6" s="20"/>
      <c r="G6" s="2"/>
    </row>
    <row r="7" spans="1:7" ht="15" customHeight="1">
      <c r="A7" s="25" t="s">
        <v>125</v>
      </c>
      <c r="B7" s="14"/>
      <c r="C7" s="12"/>
      <c r="D7" s="13"/>
      <c r="E7" s="12"/>
      <c r="F7" s="20"/>
      <c r="G7" s="2"/>
    </row>
    <row r="8" spans="1:7" ht="15" customHeight="1">
      <c r="A8" s="25" t="s">
        <v>123</v>
      </c>
      <c r="B8" s="14"/>
      <c r="C8" s="12"/>
      <c r="D8" s="13"/>
      <c r="E8" s="12"/>
      <c r="F8" s="12"/>
      <c r="G8" s="2"/>
    </row>
    <row r="9" spans="1:7" ht="15" customHeight="1">
      <c r="A9" s="17"/>
      <c r="B9" s="14"/>
      <c r="C9" s="12"/>
      <c r="D9" s="13"/>
      <c r="E9" s="12"/>
      <c r="F9" s="12"/>
      <c r="G9" s="2"/>
    </row>
    <row r="10" spans="1:7" ht="25" customHeight="1">
      <c r="A10" s="94" t="s">
        <v>0</v>
      </c>
      <c r="B10" s="91" t="s">
        <v>126</v>
      </c>
      <c r="C10" s="12"/>
      <c r="D10" s="13"/>
      <c r="E10" s="12"/>
      <c r="F10" s="12"/>
      <c r="G10" s="2"/>
    </row>
    <row r="11" spans="1:7" ht="25" customHeight="1">
      <c r="A11" s="94"/>
      <c r="B11" s="91"/>
      <c r="C11" s="12"/>
      <c r="D11" s="13"/>
      <c r="E11" s="12"/>
      <c r="F11" s="12"/>
      <c r="G11" s="2"/>
    </row>
    <row r="12" spans="1:7" ht="20" customHeight="1">
      <c r="A12" s="105" t="s">
        <v>192</v>
      </c>
      <c r="B12" s="105"/>
      <c r="C12" s="105"/>
      <c r="D12" s="105"/>
      <c r="E12" s="105"/>
      <c r="F12" s="105"/>
      <c r="G12" s="2"/>
    </row>
    <row r="13" spans="1:7" ht="11.25" customHeight="1">
      <c r="A13" s="17"/>
      <c r="B13" s="21"/>
      <c r="C13" s="21"/>
      <c r="D13" s="15"/>
      <c r="E13" s="15"/>
      <c r="F13" s="15"/>
      <c r="G13" s="2"/>
    </row>
    <row r="14" spans="1:7" ht="18" customHeight="1">
      <c r="A14" s="49" t="s">
        <v>7</v>
      </c>
      <c r="B14" s="50" t="s">
        <v>8</v>
      </c>
      <c r="C14" s="50" t="s">
        <v>6</v>
      </c>
      <c r="D14" s="51" t="s">
        <v>5</v>
      </c>
      <c r="E14" s="52" t="s">
        <v>4</v>
      </c>
      <c r="F14" s="69" t="s">
        <v>3</v>
      </c>
      <c r="G14" s="2"/>
    </row>
    <row r="15" spans="1:7" ht="11" customHeight="1">
      <c r="A15" s="22"/>
      <c r="B15" s="23"/>
      <c r="C15" s="23"/>
      <c r="D15" s="24"/>
      <c r="E15" s="24"/>
      <c r="F15" s="24"/>
      <c r="G15" s="2"/>
    </row>
    <row r="16" spans="1:7" s="2" customFormat="1" ht="14" customHeight="1">
      <c r="A16" s="87" t="s">
        <v>32</v>
      </c>
      <c r="B16" s="84" t="s">
        <v>242</v>
      </c>
      <c r="C16" s="85"/>
      <c r="D16" s="85"/>
      <c r="E16" s="85"/>
      <c r="F16" s="86"/>
    </row>
    <row r="17" spans="1:6" s="2" customFormat="1" ht="14" customHeight="1">
      <c r="A17" s="36" t="s">
        <v>243</v>
      </c>
      <c r="B17" s="41" t="s">
        <v>244</v>
      </c>
      <c r="C17" s="42" t="s">
        <v>14</v>
      </c>
      <c r="D17" s="83">
        <v>1</v>
      </c>
      <c r="E17" s="43">
        <v>0</v>
      </c>
      <c r="F17" s="71">
        <f t="shared" ref="F17:F49" si="0">D17*E17</f>
        <v>0</v>
      </c>
    </row>
    <row r="18" spans="1:6" s="2" customFormat="1" ht="14" customHeight="1">
      <c r="A18" s="36" t="s">
        <v>246</v>
      </c>
      <c r="B18" s="41" t="s">
        <v>245</v>
      </c>
      <c r="C18" s="42" t="s">
        <v>14</v>
      </c>
      <c r="D18" s="38">
        <v>1</v>
      </c>
      <c r="E18" s="43">
        <v>0</v>
      </c>
      <c r="F18" s="71">
        <f t="shared" si="0"/>
        <v>0</v>
      </c>
    </row>
    <row r="19" spans="1:6" s="2" customFormat="1" ht="14" customHeight="1">
      <c r="A19" s="36" t="s">
        <v>247</v>
      </c>
      <c r="B19" s="40" t="s">
        <v>249</v>
      </c>
      <c r="C19" s="42" t="s">
        <v>14</v>
      </c>
      <c r="D19" s="38">
        <v>1</v>
      </c>
      <c r="E19" s="43">
        <v>0</v>
      </c>
      <c r="F19" s="71">
        <f t="shared" si="0"/>
        <v>0</v>
      </c>
    </row>
    <row r="20" spans="1:6" s="2" customFormat="1" ht="14" customHeight="1">
      <c r="A20" s="36" t="s">
        <v>248</v>
      </c>
      <c r="B20" s="41" t="s">
        <v>250</v>
      </c>
      <c r="C20" s="42" t="s">
        <v>14</v>
      </c>
      <c r="D20" s="38">
        <v>1</v>
      </c>
      <c r="E20" s="43">
        <v>0</v>
      </c>
      <c r="F20" s="71">
        <f t="shared" si="0"/>
        <v>0</v>
      </c>
    </row>
    <row r="21" spans="1:6" s="2" customFormat="1" ht="14" customHeight="1">
      <c r="A21" s="36" t="s">
        <v>252</v>
      </c>
      <c r="B21" s="40" t="s">
        <v>251</v>
      </c>
      <c r="C21" s="42" t="s">
        <v>14</v>
      </c>
      <c r="D21" s="38">
        <v>1</v>
      </c>
      <c r="E21" s="43">
        <v>0</v>
      </c>
      <c r="F21" s="71">
        <f t="shared" si="0"/>
        <v>0</v>
      </c>
    </row>
    <row r="22" spans="1:6" s="2" customFormat="1" ht="13" customHeight="1">
      <c r="A22" s="36" t="s">
        <v>253</v>
      </c>
      <c r="B22" s="40" t="s">
        <v>258</v>
      </c>
      <c r="C22" s="42" t="s">
        <v>13</v>
      </c>
      <c r="D22" s="38"/>
      <c r="E22" s="43">
        <v>0</v>
      </c>
      <c r="F22" s="71">
        <f t="shared" si="0"/>
        <v>0</v>
      </c>
    </row>
    <row r="23" spans="1:6" s="2" customFormat="1" ht="14" customHeight="1">
      <c r="A23" s="36" t="s">
        <v>254</v>
      </c>
      <c r="B23" s="40" t="s">
        <v>259</v>
      </c>
      <c r="C23" s="42" t="s">
        <v>13</v>
      </c>
      <c r="D23" s="38"/>
      <c r="E23" s="43">
        <v>0</v>
      </c>
      <c r="F23" s="71">
        <f t="shared" ref="F23:F24" si="1">D23*E23</f>
        <v>0</v>
      </c>
    </row>
    <row r="24" spans="1:6" s="2" customFormat="1" ht="14" customHeight="1">
      <c r="A24" s="36" t="s">
        <v>255</v>
      </c>
      <c r="B24" s="40" t="s">
        <v>260</v>
      </c>
      <c r="C24" s="42" t="s">
        <v>13</v>
      </c>
      <c r="D24" s="38"/>
      <c r="E24" s="43">
        <v>0</v>
      </c>
      <c r="F24" s="71">
        <f t="shared" si="1"/>
        <v>0</v>
      </c>
    </row>
    <row r="25" spans="1:6" s="2" customFormat="1" ht="14" customHeight="1">
      <c r="A25" s="36" t="s">
        <v>256</v>
      </c>
      <c r="B25" s="40" t="s">
        <v>261</v>
      </c>
      <c r="C25" s="42" t="s">
        <v>13</v>
      </c>
      <c r="D25" s="38"/>
      <c r="E25" s="43">
        <v>0</v>
      </c>
      <c r="F25" s="71">
        <f t="shared" ref="F25:F27" si="2">D25*E25</f>
        <v>0</v>
      </c>
    </row>
    <row r="26" spans="1:6" s="2" customFormat="1" ht="14" customHeight="1">
      <c r="A26" s="36" t="s">
        <v>257</v>
      </c>
      <c r="B26" s="40" t="s">
        <v>262</v>
      </c>
      <c r="C26" s="42" t="s">
        <v>13</v>
      </c>
      <c r="D26" s="38"/>
      <c r="E26" s="43">
        <v>0</v>
      </c>
      <c r="F26" s="71">
        <f t="shared" si="2"/>
        <v>0</v>
      </c>
    </row>
    <row r="27" spans="1:6" s="2" customFormat="1" ht="14" customHeight="1">
      <c r="A27" s="36"/>
      <c r="B27" s="40" t="s">
        <v>263</v>
      </c>
      <c r="C27" s="42" t="s">
        <v>13</v>
      </c>
      <c r="D27" s="38"/>
      <c r="E27" s="43">
        <v>0</v>
      </c>
      <c r="F27" s="71">
        <f t="shared" si="2"/>
        <v>0</v>
      </c>
    </row>
    <row r="28" spans="1:6" s="2" customFormat="1" ht="14" customHeight="1">
      <c r="A28" s="36" t="s">
        <v>121</v>
      </c>
      <c r="B28" s="40" t="s">
        <v>264</v>
      </c>
      <c r="C28" s="42" t="s">
        <v>14</v>
      </c>
      <c r="D28" s="38">
        <v>1</v>
      </c>
      <c r="E28" s="43">
        <v>0</v>
      </c>
      <c r="F28" s="71">
        <f t="shared" ref="F28:F29" si="3">D28*E28</f>
        <v>0</v>
      </c>
    </row>
    <row r="29" spans="1:6" s="2" customFormat="1" ht="14" customHeight="1">
      <c r="A29" s="36" t="s">
        <v>265</v>
      </c>
      <c r="B29" s="40" t="s">
        <v>268</v>
      </c>
      <c r="C29" s="42" t="s">
        <v>13</v>
      </c>
      <c r="D29" s="38"/>
      <c r="E29" s="43">
        <v>0</v>
      </c>
      <c r="F29" s="71">
        <f t="shared" si="3"/>
        <v>0</v>
      </c>
    </row>
    <row r="30" spans="1:6" s="2" customFormat="1" ht="14" customHeight="1">
      <c r="A30" s="36" t="s">
        <v>266</v>
      </c>
      <c r="B30" s="40" t="s">
        <v>269</v>
      </c>
      <c r="C30" s="42" t="s">
        <v>13</v>
      </c>
      <c r="D30" s="38"/>
      <c r="E30" s="43">
        <v>0</v>
      </c>
      <c r="F30" s="71">
        <f t="shared" ref="F30:F33" si="4">D30*E30</f>
        <v>0</v>
      </c>
    </row>
    <row r="31" spans="1:6" s="2" customFormat="1" ht="14" customHeight="1">
      <c r="A31" s="36" t="s">
        <v>267</v>
      </c>
      <c r="B31" s="40" t="s">
        <v>270</v>
      </c>
      <c r="C31" s="42" t="s">
        <v>13</v>
      </c>
      <c r="D31" s="38"/>
      <c r="E31" s="43">
        <v>0</v>
      </c>
      <c r="F31" s="71">
        <f t="shared" si="4"/>
        <v>0</v>
      </c>
    </row>
    <row r="32" spans="1:6" s="2" customFormat="1" ht="14" customHeight="1">
      <c r="A32" s="36" t="s">
        <v>271</v>
      </c>
      <c r="B32" s="40" t="s">
        <v>272</v>
      </c>
      <c r="C32" s="42" t="s">
        <v>14</v>
      </c>
      <c r="D32" s="38">
        <v>1</v>
      </c>
      <c r="E32" s="43">
        <v>0</v>
      </c>
      <c r="F32" s="71">
        <f t="shared" si="4"/>
        <v>0</v>
      </c>
    </row>
    <row r="33" spans="1:6" s="2" customFormat="1" ht="14" customHeight="1">
      <c r="A33" s="36" t="s">
        <v>273</v>
      </c>
      <c r="B33" s="40" t="s">
        <v>274</v>
      </c>
      <c r="C33" s="42" t="s">
        <v>14</v>
      </c>
      <c r="D33" s="38">
        <v>1</v>
      </c>
      <c r="E33" s="43">
        <v>0</v>
      </c>
      <c r="F33" s="71">
        <f t="shared" si="4"/>
        <v>0</v>
      </c>
    </row>
    <row r="34" spans="1:6" s="2" customFormat="1" ht="14" customHeight="1">
      <c r="A34" s="87" t="s">
        <v>33</v>
      </c>
      <c r="B34" s="84" t="s">
        <v>275</v>
      </c>
      <c r="C34" s="88"/>
      <c r="D34" s="88"/>
      <c r="E34" s="88"/>
      <c r="F34" s="89"/>
    </row>
    <row r="35" spans="1:6" s="2" customFormat="1" ht="14" customHeight="1">
      <c r="A35" s="36" t="s">
        <v>84</v>
      </c>
      <c r="B35" s="40" t="s">
        <v>276</v>
      </c>
      <c r="C35" s="42" t="s">
        <v>14</v>
      </c>
      <c r="D35" s="38">
        <v>1</v>
      </c>
      <c r="E35" s="43">
        <v>0</v>
      </c>
      <c r="F35" s="71">
        <f t="shared" ref="F35:F36" si="5">D35*E35</f>
        <v>0</v>
      </c>
    </row>
    <row r="36" spans="1:6" s="2" customFormat="1" ht="14" customHeight="1">
      <c r="A36" s="36"/>
      <c r="B36" s="40" t="s">
        <v>277</v>
      </c>
      <c r="C36" s="42" t="s">
        <v>14</v>
      </c>
      <c r="D36" s="38">
        <v>1</v>
      </c>
      <c r="E36" s="43">
        <v>0</v>
      </c>
      <c r="F36" s="71">
        <f t="shared" si="5"/>
        <v>0</v>
      </c>
    </row>
    <row r="37" spans="1:6" s="2" customFormat="1" ht="14" customHeight="1">
      <c r="A37" s="36"/>
      <c r="B37" s="40" t="s">
        <v>278</v>
      </c>
      <c r="C37" s="42" t="s">
        <v>14</v>
      </c>
      <c r="D37" s="38">
        <v>1</v>
      </c>
      <c r="E37" s="43">
        <v>0</v>
      </c>
      <c r="F37" s="71">
        <f t="shared" ref="F37:F41" si="6">D37*E37</f>
        <v>0</v>
      </c>
    </row>
    <row r="38" spans="1:6" s="2" customFormat="1" ht="14" customHeight="1">
      <c r="A38" s="36" t="s">
        <v>92</v>
      </c>
      <c r="B38" s="40" t="s">
        <v>279</v>
      </c>
      <c r="C38" s="42" t="s">
        <v>14</v>
      </c>
      <c r="D38" s="38">
        <v>1</v>
      </c>
      <c r="E38" s="43">
        <v>0</v>
      </c>
      <c r="F38" s="71">
        <f t="shared" si="6"/>
        <v>0</v>
      </c>
    </row>
    <row r="39" spans="1:6" s="2" customFormat="1" ht="14" customHeight="1">
      <c r="A39" s="36" t="s">
        <v>93</v>
      </c>
      <c r="B39" s="40" t="s">
        <v>280</v>
      </c>
      <c r="C39" s="42" t="s">
        <v>14</v>
      </c>
      <c r="D39" s="38">
        <v>1</v>
      </c>
      <c r="E39" s="43">
        <v>0</v>
      </c>
      <c r="F39" s="71">
        <f t="shared" si="6"/>
        <v>0</v>
      </c>
    </row>
    <row r="40" spans="1:6" s="2" customFormat="1" ht="14" customHeight="1">
      <c r="A40" s="36" t="s">
        <v>109</v>
      </c>
      <c r="B40" s="40" t="s">
        <v>283</v>
      </c>
      <c r="C40" s="42" t="s">
        <v>14</v>
      </c>
      <c r="D40" s="38">
        <v>1</v>
      </c>
      <c r="E40" s="43">
        <v>0</v>
      </c>
      <c r="F40" s="71">
        <f t="shared" si="6"/>
        <v>0</v>
      </c>
    </row>
    <row r="41" spans="1:6" s="2" customFormat="1" ht="14" customHeight="1">
      <c r="A41" s="36" t="s">
        <v>281</v>
      </c>
      <c r="B41" s="40" t="s">
        <v>282</v>
      </c>
      <c r="C41" s="42" t="s">
        <v>14</v>
      </c>
      <c r="D41" s="38">
        <v>1</v>
      </c>
      <c r="E41" s="43">
        <v>0</v>
      </c>
      <c r="F41" s="71">
        <f t="shared" si="6"/>
        <v>0</v>
      </c>
    </row>
    <row r="42" spans="1:6" s="2" customFormat="1" ht="14" customHeight="1">
      <c r="A42" s="87" t="s">
        <v>36</v>
      </c>
      <c r="B42" s="84" t="s">
        <v>284</v>
      </c>
      <c r="C42" s="88"/>
      <c r="D42" s="88"/>
      <c r="E42" s="88"/>
      <c r="F42" s="89"/>
    </row>
    <row r="43" spans="1:6" s="2" customFormat="1" ht="14" customHeight="1">
      <c r="A43" s="36" t="s">
        <v>285</v>
      </c>
      <c r="B43" s="40" t="s">
        <v>287</v>
      </c>
      <c r="C43" s="42" t="s">
        <v>14</v>
      </c>
      <c r="D43" s="38">
        <v>1</v>
      </c>
      <c r="E43" s="43">
        <v>0</v>
      </c>
      <c r="F43" s="71">
        <f t="shared" ref="F43:F45" si="7">D43*E43</f>
        <v>0</v>
      </c>
    </row>
    <row r="44" spans="1:6" s="2" customFormat="1" ht="14" customHeight="1">
      <c r="A44" s="36" t="s">
        <v>37</v>
      </c>
      <c r="B44" s="40" t="s">
        <v>286</v>
      </c>
      <c r="C44" s="42" t="s">
        <v>14</v>
      </c>
      <c r="D44" s="38">
        <v>1</v>
      </c>
      <c r="E44" s="43">
        <v>0</v>
      </c>
      <c r="F44" s="71">
        <f t="shared" si="7"/>
        <v>0</v>
      </c>
    </row>
    <row r="45" spans="1:6" s="2" customFormat="1" ht="14" customHeight="1">
      <c r="A45" s="36" t="s">
        <v>38</v>
      </c>
      <c r="B45" s="40" t="s">
        <v>288</v>
      </c>
      <c r="C45" s="42" t="s">
        <v>14</v>
      </c>
      <c r="D45" s="38">
        <v>1</v>
      </c>
      <c r="E45" s="43">
        <v>0</v>
      </c>
      <c r="F45" s="71">
        <f t="shared" si="7"/>
        <v>0</v>
      </c>
    </row>
    <row r="46" spans="1:6" s="2" customFormat="1" ht="14" customHeight="1">
      <c r="A46" s="87" t="s">
        <v>40</v>
      </c>
      <c r="B46" s="84" t="s">
        <v>289</v>
      </c>
      <c r="C46" s="88"/>
      <c r="D46" s="88"/>
      <c r="E46" s="88"/>
      <c r="F46" s="89"/>
    </row>
    <row r="47" spans="1:6" s="2" customFormat="1" ht="14" customHeight="1">
      <c r="A47" s="36"/>
      <c r="B47" s="40" t="s">
        <v>291</v>
      </c>
      <c r="C47" s="37" t="s">
        <v>14</v>
      </c>
      <c r="D47" s="38">
        <v>1</v>
      </c>
      <c r="E47" s="39">
        <v>0</v>
      </c>
      <c r="F47" s="77">
        <f t="shared" ref="F47" si="8">D47*E47</f>
        <v>0</v>
      </c>
    </row>
    <row r="48" spans="1:6" s="2" customFormat="1" ht="14" customHeight="1">
      <c r="A48" s="87" t="s">
        <v>88</v>
      </c>
      <c r="B48" s="84" t="s">
        <v>290</v>
      </c>
      <c r="C48" s="88"/>
      <c r="D48" s="88"/>
      <c r="E48" s="88"/>
      <c r="F48" s="89"/>
    </row>
    <row r="49" spans="1:6" s="2" customFormat="1" ht="14" customHeight="1">
      <c r="A49" s="36" t="s">
        <v>115</v>
      </c>
      <c r="B49" s="40" t="s">
        <v>292</v>
      </c>
      <c r="C49" s="37" t="s">
        <v>14</v>
      </c>
      <c r="D49" s="38">
        <v>1</v>
      </c>
      <c r="E49" s="39">
        <v>0</v>
      </c>
      <c r="F49" s="77">
        <f t="shared" si="0"/>
        <v>0</v>
      </c>
    </row>
    <row r="50" spans="1:6" s="2" customFormat="1" ht="14" customHeight="1">
      <c r="A50" s="87" t="s">
        <v>223</v>
      </c>
      <c r="B50" s="84" t="s">
        <v>108</v>
      </c>
      <c r="C50" s="88"/>
      <c r="D50" s="88"/>
      <c r="E50" s="88"/>
      <c r="F50" s="89"/>
    </row>
    <row r="51" spans="1:6" s="2" customFormat="1" ht="14" customHeight="1">
      <c r="A51" s="57"/>
      <c r="B51" s="78" t="s">
        <v>16</v>
      </c>
      <c r="C51" s="59" t="s">
        <v>14</v>
      </c>
      <c r="D51" s="60">
        <v>1</v>
      </c>
      <c r="E51" s="61">
        <v>0</v>
      </c>
      <c r="F51" s="73">
        <f>D51*E51</f>
        <v>0</v>
      </c>
    </row>
    <row r="52" spans="1:6" s="2" customFormat="1" ht="10" customHeight="1" thickBot="1">
      <c r="A52" s="31"/>
      <c r="B52" s="32"/>
      <c r="C52" s="33"/>
      <c r="D52" s="33"/>
      <c r="E52" s="34"/>
      <c r="F52" s="35"/>
    </row>
    <row r="53" spans="1:6" s="2" customFormat="1" ht="14" customHeight="1" thickBot="1">
      <c r="A53" s="106" t="s">
        <v>72</v>
      </c>
      <c r="B53" s="107"/>
      <c r="C53" s="107"/>
      <c r="D53" s="107"/>
      <c r="E53" s="107"/>
      <c r="F53" s="74">
        <f>F51+F49+F47+F45+F44+F43+F41+F40+F39+F38+F37+F36+F35+F33+F32+F31+F30+F29+F28+F27+F26+F25+F24+F23+F22+F21+F20+F19+F18+F17</f>
        <v>0</v>
      </c>
    </row>
    <row r="54" spans="1:6" s="2" customFormat="1" ht="14" customHeight="1" thickBot="1">
      <c r="A54" s="108" t="s">
        <v>9</v>
      </c>
      <c r="B54" s="109"/>
      <c r="C54" s="109"/>
      <c r="D54" s="109"/>
      <c r="E54" s="109"/>
      <c r="F54" s="75">
        <f>F53*20%</f>
        <v>0</v>
      </c>
    </row>
    <row r="55" spans="1:6" s="2" customFormat="1" ht="14" customHeight="1" thickBot="1">
      <c r="A55" s="110" t="s">
        <v>116</v>
      </c>
      <c r="B55" s="111"/>
      <c r="C55" s="111"/>
      <c r="D55" s="111"/>
      <c r="E55" s="111"/>
      <c r="F55" s="76">
        <f>F54+F53</f>
        <v>0</v>
      </c>
    </row>
    <row r="56" spans="1:6" s="2" customFormat="1" ht="14" customHeight="1">
      <c r="A56" s="26"/>
      <c r="B56" s="27"/>
      <c r="C56" s="27"/>
      <c r="D56" s="28"/>
      <c r="E56" s="28"/>
      <c r="F56" s="28"/>
    </row>
    <row r="57" spans="1:6" s="2" customFormat="1" ht="14" customHeight="1">
      <c r="A57" s="104" t="s">
        <v>61</v>
      </c>
      <c r="B57" s="104"/>
      <c r="C57" s="104"/>
      <c r="D57" s="104"/>
      <c r="E57" s="104"/>
      <c r="F57" s="104"/>
    </row>
    <row r="58" spans="1:6" s="2" customFormat="1" ht="14" customHeight="1">
      <c r="A58" s="104" t="s">
        <v>60</v>
      </c>
      <c r="B58" s="104"/>
      <c r="C58" s="104"/>
      <c r="D58" s="104"/>
      <c r="E58" s="104"/>
      <c r="F58" s="104"/>
    </row>
    <row r="59" spans="1:6" s="2" customFormat="1" ht="14" customHeight="1">
      <c r="A59" s="30"/>
      <c r="B59" s="29"/>
      <c r="C59" s="13"/>
      <c r="D59" s="13"/>
      <c r="E59" s="13"/>
      <c r="F59" s="13"/>
    </row>
    <row r="60" spans="1:6" s="2" customFormat="1" ht="14" customHeight="1">
      <c r="A60" s="30" t="s">
        <v>10</v>
      </c>
      <c r="B60" s="13"/>
      <c r="C60" s="13"/>
      <c r="D60" s="25"/>
      <c r="E60" s="25"/>
      <c r="F60" s="25"/>
    </row>
    <row r="61" spans="1:6" s="2" customFormat="1" ht="14" customHeight="1">
      <c r="A61" s="30" t="s">
        <v>11</v>
      </c>
      <c r="B61" s="13"/>
      <c r="C61" s="13"/>
      <c r="D61" s="25"/>
      <c r="E61" s="25"/>
      <c r="F61" s="25"/>
    </row>
    <row r="62" spans="1:6" s="2" customFormat="1" ht="14" customHeight="1">
      <c r="A62" s="13"/>
      <c r="B62" s="13"/>
      <c r="C62" s="13"/>
      <c r="D62" s="25"/>
      <c r="E62" s="25"/>
      <c r="F62" s="25"/>
    </row>
    <row r="63" spans="1:6" s="2" customFormat="1" ht="14" customHeight="1">
      <c r="A63" s="13"/>
      <c r="B63" s="13"/>
      <c r="C63" s="13"/>
      <c r="D63" s="25"/>
      <c r="E63" s="25"/>
      <c r="F63" s="25"/>
    </row>
    <row r="64" spans="1:6" s="2" customFormat="1" ht="14" customHeight="1">
      <c r="A64" s="13"/>
      <c r="B64" s="13"/>
      <c r="C64" s="13"/>
      <c r="D64" s="25"/>
      <c r="E64" s="25"/>
      <c r="F64" s="25"/>
    </row>
    <row r="65" spans="1:7" ht="15" customHeight="1">
      <c r="A65" s="5"/>
      <c r="B65" s="5"/>
      <c r="C65" s="5"/>
      <c r="D65" s="11"/>
      <c r="E65" s="11"/>
      <c r="F65" s="11"/>
      <c r="G65" s="2"/>
    </row>
    <row r="66" spans="1:7" ht="15" customHeight="1">
      <c r="A66" s="9"/>
      <c r="B66" s="9"/>
      <c r="C66" s="9"/>
      <c r="D66" s="10"/>
      <c r="E66" s="10"/>
      <c r="F66" s="10"/>
      <c r="G66" s="2"/>
    </row>
    <row r="67" spans="1:7" ht="15" customHeight="1">
      <c r="A67" s="8"/>
      <c r="B67" s="8"/>
      <c r="C67" s="8"/>
      <c r="D67" s="8"/>
      <c r="E67" s="8"/>
      <c r="F67" s="8"/>
      <c r="G67" s="2"/>
    </row>
    <row r="68" spans="1:7" ht="7" customHeight="1">
      <c r="A68" s="9"/>
      <c r="B68" s="9"/>
      <c r="C68" s="9"/>
      <c r="D68" s="9"/>
      <c r="E68" s="9"/>
      <c r="F68" s="9"/>
      <c r="G68" s="2"/>
    </row>
    <row r="69" spans="1:7" ht="15" customHeight="1">
      <c r="A69" s="6"/>
      <c r="B69" s="6"/>
      <c r="C69" s="6"/>
      <c r="D69" s="6"/>
      <c r="E69" s="6"/>
      <c r="F69" s="6"/>
      <c r="G69" s="2"/>
    </row>
    <row r="70" spans="1:7" ht="6" customHeight="1">
      <c r="A70" s="7"/>
      <c r="B70" s="7"/>
      <c r="C70" s="7"/>
      <c r="D70" s="7"/>
      <c r="E70" s="7"/>
      <c r="F70" s="7"/>
      <c r="G70" s="2"/>
    </row>
    <row r="71" spans="1:7" ht="15" customHeight="1">
      <c r="A71" s="3"/>
      <c r="B71" s="3"/>
      <c r="C71" s="3"/>
      <c r="D71" s="5"/>
      <c r="E71" s="3"/>
      <c r="F71" s="3"/>
      <c r="G71" s="2"/>
    </row>
    <row r="72" spans="1:7" ht="15" customHeight="1">
      <c r="G72" s="2"/>
    </row>
    <row r="73" spans="1:7" ht="15" customHeight="1">
      <c r="G73" s="2"/>
    </row>
    <row r="74" spans="1:7" ht="15" customHeight="1">
      <c r="G74" s="2"/>
    </row>
    <row r="75" spans="1:7" ht="15" customHeight="1">
      <c r="G75" s="2"/>
    </row>
    <row r="76" spans="1:7" ht="15" customHeight="1">
      <c r="G76" s="2"/>
    </row>
    <row r="77" spans="1:7" ht="15" customHeight="1">
      <c r="G77" s="2"/>
    </row>
    <row r="78" spans="1:7" ht="15" customHeight="1">
      <c r="G78" s="2"/>
    </row>
    <row r="79" spans="1:7" ht="15" customHeight="1">
      <c r="G79" s="2"/>
    </row>
    <row r="80" spans="1:7" ht="15" customHeight="1">
      <c r="G80" s="2"/>
    </row>
    <row r="81" spans="7:7" ht="15" customHeight="1">
      <c r="G81" s="2"/>
    </row>
  </sheetData>
  <sheetProtection selectLockedCells="1"/>
  <mergeCells count="7">
    <mergeCell ref="A58:F58"/>
    <mergeCell ref="A1:F1"/>
    <mergeCell ref="A12:F12"/>
    <mergeCell ref="A53:E53"/>
    <mergeCell ref="A54:E54"/>
    <mergeCell ref="A55:E55"/>
    <mergeCell ref="A57:F57"/>
  </mergeCells>
  <phoneticPr fontId="23" type="noConversion"/>
  <conditionalFormatting sqref="A70:F7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17:C18 C51" xr:uid="{94775953-C685-8742-8913-7EC3127261BE}">
      <formula1>"F, U, m2, m3, mL, ,"</formula1>
    </dataValidation>
    <dataValidation type="list" allowBlank="1" showInputMessage="1" showErrorMessage="1" sqref="C52 C49 C19:C33 C35:C41 C43:C45 C47" xr:uid="{27BEDCC3-C01A-754C-A036-8192B8F20BC7}">
      <formula1>"F, U, m2, m3, mL, "</formula1>
    </dataValidation>
  </dataValidations>
  <printOptions horizontalCentered="1"/>
  <pageMargins left="0.59055118110236204" right="0.59055118110236204" top="0.39370078740157499" bottom="0.59055118110236204" header="0" footer="0.39370078740157499"/>
  <pageSetup paperSize="9" scale="84" fitToHeight="0" orientation="portrait" horizontalDpi="4294967292" verticalDpi="4294967292"/>
  <headerFooter>
    <oddFooter>&amp;R&amp;"Avenir Book,Normal"&amp;9&amp;K000000&amp;P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7F93-71DB-AB43-956D-A9951E61530D}">
  <sheetPr>
    <pageSetUpPr autoPageBreaks="0" fitToPage="1"/>
  </sheetPr>
  <dimension ref="A1:G82"/>
  <sheetViews>
    <sheetView showRuler="0" zoomScale="125" zoomScaleNormal="125" zoomScaleSheetLayoutView="125" zoomScalePageLayoutView="115" workbookViewId="0">
      <selection activeCell="J47" sqref="J47"/>
    </sheetView>
  </sheetViews>
  <sheetFormatPr baseColWidth="10" defaultColWidth="7.5" defaultRowHeight="17"/>
  <cols>
    <col min="1" max="1" width="10.83203125" style="1" customWidth="1"/>
    <col min="2" max="2" width="40.83203125" style="1" customWidth="1"/>
    <col min="3" max="3" width="5.83203125" style="1" customWidth="1"/>
    <col min="4" max="4" width="5.83203125" style="4" customWidth="1"/>
    <col min="5" max="6" width="15.83203125" style="1" customWidth="1"/>
    <col min="7" max="7" width="4.83203125" style="1" customWidth="1"/>
    <col min="8" max="16384" width="7.5" style="1"/>
  </cols>
  <sheetData>
    <row r="1" spans="1:7" ht="26" customHeight="1" thickBot="1">
      <c r="A1" s="112" t="s">
        <v>2</v>
      </c>
      <c r="B1" s="112"/>
      <c r="C1" s="112"/>
      <c r="D1" s="112"/>
      <c r="E1" s="112"/>
      <c r="F1" s="112"/>
    </row>
    <row r="2" spans="1:7" ht="3" customHeight="1">
      <c r="A2" s="12"/>
      <c r="B2" s="12"/>
      <c r="C2" s="12"/>
      <c r="D2" s="13"/>
      <c r="E2" s="12"/>
      <c r="F2" s="12"/>
    </row>
    <row r="3" spans="1:7" ht="15" customHeight="1">
      <c r="A3" s="14"/>
      <c r="B3" s="14"/>
      <c r="C3" s="14"/>
      <c r="D3" s="15"/>
      <c r="E3" s="14"/>
      <c r="F3" s="16"/>
    </row>
    <row r="4" spans="1:7" ht="15" customHeight="1">
      <c r="A4" s="92" t="s">
        <v>1</v>
      </c>
      <c r="B4" s="14"/>
      <c r="C4" s="12"/>
      <c r="D4" s="13"/>
      <c r="E4" s="12"/>
      <c r="F4" s="18"/>
      <c r="G4" s="2"/>
    </row>
    <row r="5" spans="1:7" ht="15" customHeight="1">
      <c r="A5" s="93" t="s">
        <v>122</v>
      </c>
      <c r="B5" s="14"/>
      <c r="C5" s="12"/>
      <c r="D5" s="13"/>
      <c r="E5" s="12"/>
      <c r="F5" s="19"/>
      <c r="G5" s="2"/>
    </row>
    <row r="6" spans="1:7" ht="15" customHeight="1">
      <c r="A6" s="25" t="s">
        <v>124</v>
      </c>
      <c r="B6" s="14"/>
      <c r="C6" s="12"/>
      <c r="D6" s="13"/>
      <c r="E6" s="12"/>
      <c r="F6" s="20"/>
      <c r="G6" s="2"/>
    </row>
    <row r="7" spans="1:7" ht="15" customHeight="1">
      <c r="A7" s="25" t="s">
        <v>125</v>
      </c>
      <c r="B7" s="14"/>
      <c r="C7" s="12"/>
      <c r="D7" s="13"/>
      <c r="E7" s="12"/>
      <c r="F7" s="20"/>
      <c r="G7" s="2"/>
    </row>
    <row r="8" spans="1:7" ht="15" customHeight="1">
      <c r="A8" s="25" t="s">
        <v>123</v>
      </c>
      <c r="B8" s="14"/>
      <c r="C8" s="12"/>
      <c r="D8" s="13"/>
      <c r="E8" s="12"/>
      <c r="F8" s="12"/>
      <c r="G8" s="2"/>
    </row>
    <row r="9" spans="1:7" ht="15" customHeight="1">
      <c r="A9" s="17"/>
      <c r="B9" s="14"/>
      <c r="C9" s="12"/>
      <c r="D9" s="13"/>
      <c r="E9" s="12"/>
      <c r="F9" s="12"/>
      <c r="G9" s="2"/>
    </row>
    <row r="10" spans="1:7" ht="25" customHeight="1">
      <c r="A10" s="94" t="s">
        <v>0</v>
      </c>
      <c r="B10" s="91" t="s">
        <v>126</v>
      </c>
      <c r="C10" s="12"/>
      <c r="D10" s="13"/>
      <c r="E10" s="12"/>
      <c r="F10" s="12"/>
      <c r="G10" s="2"/>
    </row>
    <row r="11" spans="1:7" ht="25" customHeight="1">
      <c r="A11" s="94"/>
      <c r="B11" s="91"/>
      <c r="C11" s="12"/>
      <c r="D11" s="13"/>
      <c r="E11" s="12"/>
      <c r="F11" s="12"/>
      <c r="G11" s="2"/>
    </row>
    <row r="12" spans="1:7" ht="20" customHeight="1">
      <c r="A12" s="105" t="s">
        <v>193</v>
      </c>
      <c r="B12" s="105"/>
      <c r="C12" s="105"/>
      <c r="D12" s="105"/>
      <c r="E12" s="105"/>
      <c r="F12" s="105"/>
      <c r="G12" s="2"/>
    </row>
    <row r="13" spans="1:7" ht="11.25" customHeight="1">
      <c r="A13" s="17"/>
      <c r="B13" s="21"/>
      <c r="C13" s="21"/>
      <c r="D13" s="15"/>
      <c r="E13" s="15"/>
      <c r="F13" s="15"/>
      <c r="G13" s="2"/>
    </row>
    <row r="14" spans="1:7" ht="18" customHeight="1">
      <c r="A14" s="49" t="s">
        <v>7</v>
      </c>
      <c r="B14" s="50" t="s">
        <v>8</v>
      </c>
      <c r="C14" s="50" t="s">
        <v>6</v>
      </c>
      <c r="D14" s="51" t="s">
        <v>5</v>
      </c>
      <c r="E14" s="52" t="s">
        <v>4</v>
      </c>
      <c r="F14" s="69" t="s">
        <v>3</v>
      </c>
      <c r="G14" s="2"/>
    </row>
    <row r="15" spans="1:7" ht="10" customHeight="1">
      <c r="A15" s="22"/>
      <c r="B15" s="23"/>
      <c r="C15" s="23"/>
      <c r="D15" s="24"/>
      <c r="E15" s="24"/>
      <c r="F15" s="24"/>
      <c r="G15" s="2"/>
    </row>
    <row r="16" spans="1:7" s="2" customFormat="1" ht="14" customHeight="1">
      <c r="A16" s="87" t="s">
        <v>33</v>
      </c>
      <c r="B16" s="84" t="s">
        <v>63</v>
      </c>
      <c r="C16" s="88"/>
      <c r="D16" s="88"/>
      <c r="E16" s="88"/>
      <c r="F16" s="89"/>
    </row>
    <row r="17" spans="1:6" s="2" customFormat="1" ht="14" customHeight="1">
      <c r="A17" s="36" t="s">
        <v>64</v>
      </c>
      <c r="B17" s="41" t="s">
        <v>22</v>
      </c>
      <c r="C17" s="42" t="s">
        <v>14</v>
      </c>
      <c r="D17" s="83">
        <v>1</v>
      </c>
      <c r="E17" s="43">
        <v>0</v>
      </c>
      <c r="F17" s="90">
        <f t="shared" ref="F17:F21" si="0">D17*E17</f>
        <v>0</v>
      </c>
    </row>
    <row r="18" spans="1:6" s="2" customFormat="1" ht="14" customHeight="1">
      <c r="A18" s="36" t="s">
        <v>84</v>
      </c>
      <c r="B18" s="41" t="s">
        <v>194</v>
      </c>
      <c r="C18" s="42" t="s">
        <v>12</v>
      </c>
      <c r="D18" s="38"/>
      <c r="E18" s="43">
        <v>0</v>
      </c>
      <c r="F18" s="71">
        <f t="shared" si="0"/>
        <v>0</v>
      </c>
    </row>
    <row r="19" spans="1:6" s="2" customFormat="1" ht="14" customHeight="1">
      <c r="A19" s="36" t="s">
        <v>91</v>
      </c>
      <c r="B19" s="41" t="s">
        <v>195</v>
      </c>
      <c r="C19" s="42" t="s">
        <v>12</v>
      </c>
      <c r="D19" s="38"/>
      <c r="E19" s="43">
        <v>0</v>
      </c>
      <c r="F19" s="71">
        <f t="shared" si="0"/>
        <v>0</v>
      </c>
    </row>
    <row r="20" spans="1:6" s="2" customFormat="1" ht="14" customHeight="1">
      <c r="A20" s="36" t="s">
        <v>92</v>
      </c>
      <c r="B20" s="40" t="s">
        <v>196</v>
      </c>
      <c r="C20" s="42" t="s">
        <v>12</v>
      </c>
      <c r="D20" s="38"/>
      <c r="E20" s="43">
        <v>0</v>
      </c>
      <c r="F20" s="71">
        <f t="shared" si="0"/>
        <v>0</v>
      </c>
    </row>
    <row r="21" spans="1:6" s="2" customFormat="1" ht="14" customHeight="1">
      <c r="A21" s="36" t="s">
        <v>93</v>
      </c>
      <c r="B21" s="41" t="s">
        <v>197</v>
      </c>
      <c r="C21" s="42" t="s">
        <v>12</v>
      </c>
      <c r="D21" s="83"/>
      <c r="E21" s="43">
        <v>0</v>
      </c>
      <c r="F21" s="71">
        <f t="shared" si="0"/>
        <v>0</v>
      </c>
    </row>
    <row r="22" spans="1:6" s="2" customFormat="1" ht="14" customHeight="1">
      <c r="A22" s="36" t="s">
        <v>109</v>
      </c>
      <c r="B22" s="62" t="s">
        <v>198</v>
      </c>
      <c r="C22" s="42" t="s">
        <v>12</v>
      </c>
      <c r="D22" s="83"/>
      <c r="E22" s="43">
        <v>0</v>
      </c>
      <c r="F22" s="71">
        <f t="shared" ref="F22:F25" si="1">D22*E22</f>
        <v>0</v>
      </c>
    </row>
    <row r="23" spans="1:6" s="2" customFormat="1" ht="14" customHeight="1">
      <c r="A23" s="87" t="s">
        <v>36</v>
      </c>
      <c r="B23" s="84" t="s">
        <v>44</v>
      </c>
      <c r="C23" s="88"/>
      <c r="D23" s="88"/>
      <c r="E23" s="88"/>
      <c r="F23" s="89"/>
    </row>
    <row r="24" spans="1:6" s="2" customFormat="1" ht="14" customHeight="1">
      <c r="A24" s="36" t="s">
        <v>46</v>
      </c>
      <c r="B24" s="40" t="s">
        <v>199</v>
      </c>
      <c r="C24" s="42" t="s">
        <v>12</v>
      </c>
      <c r="D24" s="38"/>
      <c r="E24" s="43">
        <v>0</v>
      </c>
      <c r="F24" s="71">
        <f t="shared" si="1"/>
        <v>0</v>
      </c>
    </row>
    <row r="25" spans="1:6" s="2" customFormat="1" ht="14" customHeight="1">
      <c r="A25" s="36" t="s">
        <v>39</v>
      </c>
      <c r="B25" s="40" t="s">
        <v>200</v>
      </c>
      <c r="C25" s="42" t="s">
        <v>12</v>
      </c>
      <c r="D25" s="38"/>
      <c r="E25" s="43">
        <v>0</v>
      </c>
      <c r="F25" s="71">
        <f t="shared" si="1"/>
        <v>0</v>
      </c>
    </row>
    <row r="26" spans="1:6" s="2" customFormat="1" ht="14" customHeight="1">
      <c r="A26" s="87" t="s">
        <v>40</v>
      </c>
      <c r="B26" s="84" t="s">
        <v>45</v>
      </c>
      <c r="C26" s="88"/>
      <c r="D26" s="88"/>
      <c r="E26" s="88"/>
      <c r="F26" s="89"/>
    </row>
    <row r="27" spans="1:6" s="2" customFormat="1" ht="14" customHeight="1">
      <c r="A27" s="36" t="s">
        <v>80</v>
      </c>
      <c r="B27" s="40" t="s">
        <v>201</v>
      </c>
      <c r="C27" s="42" t="s">
        <v>12</v>
      </c>
      <c r="D27" s="83"/>
      <c r="E27" s="43">
        <v>0</v>
      </c>
      <c r="F27" s="71">
        <f>D27*E27</f>
        <v>0</v>
      </c>
    </row>
    <row r="28" spans="1:6" s="2" customFormat="1" ht="14" customHeight="1">
      <c r="A28" s="36" t="s">
        <v>81</v>
      </c>
      <c r="B28" s="40" t="s">
        <v>202</v>
      </c>
      <c r="C28" s="42" t="s">
        <v>12</v>
      </c>
      <c r="D28" s="38"/>
      <c r="E28" s="43">
        <v>0</v>
      </c>
      <c r="F28" s="71">
        <f>D28*E28</f>
        <v>0</v>
      </c>
    </row>
    <row r="29" spans="1:6" s="2" customFormat="1" ht="14" customHeight="1">
      <c r="A29" s="36" t="s">
        <v>149</v>
      </c>
      <c r="B29" s="40" t="s">
        <v>203</v>
      </c>
      <c r="C29" s="42" t="s">
        <v>12</v>
      </c>
      <c r="D29" s="38"/>
      <c r="E29" s="43">
        <v>0</v>
      </c>
      <c r="F29" s="77">
        <f t="shared" ref="F29:F30" si="2">D29*E29</f>
        <v>0</v>
      </c>
    </row>
    <row r="30" spans="1:6" s="2" customFormat="1" ht="14" customHeight="1">
      <c r="A30" s="36" t="s">
        <v>152</v>
      </c>
      <c r="B30" s="41" t="s">
        <v>204</v>
      </c>
      <c r="C30" s="42" t="s">
        <v>12</v>
      </c>
      <c r="D30" s="83"/>
      <c r="E30" s="43">
        <v>0</v>
      </c>
      <c r="F30" s="77">
        <f t="shared" si="2"/>
        <v>0</v>
      </c>
    </row>
    <row r="31" spans="1:6" s="2" customFormat="1" ht="14" customHeight="1">
      <c r="A31" s="36" t="s">
        <v>206</v>
      </c>
      <c r="B31" s="41" t="s">
        <v>205</v>
      </c>
      <c r="C31" s="37" t="s">
        <v>12</v>
      </c>
      <c r="D31" s="38"/>
      <c r="E31" s="39">
        <v>0</v>
      </c>
      <c r="F31" s="77">
        <f>D31*E31</f>
        <v>0</v>
      </c>
    </row>
    <row r="32" spans="1:6" s="2" customFormat="1" ht="14" customHeight="1">
      <c r="A32" s="36" t="s">
        <v>207</v>
      </c>
      <c r="B32" s="41" t="s">
        <v>208</v>
      </c>
      <c r="C32" s="37" t="s">
        <v>12</v>
      </c>
      <c r="D32" s="38"/>
      <c r="E32" s="39">
        <v>0</v>
      </c>
      <c r="F32" s="77">
        <f t="shared" ref="F32:F33" si="3">D32*E32</f>
        <v>0</v>
      </c>
    </row>
    <row r="33" spans="1:6" s="2" customFormat="1" ht="14" customHeight="1">
      <c r="A33" s="36" t="s">
        <v>82</v>
      </c>
      <c r="B33" s="41" t="s">
        <v>209</v>
      </c>
      <c r="C33" s="37" t="s">
        <v>13</v>
      </c>
      <c r="D33" s="38"/>
      <c r="E33" s="39">
        <v>0</v>
      </c>
      <c r="F33" s="77">
        <f t="shared" si="3"/>
        <v>0</v>
      </c>
    </row>
    <row r="34" spans="1:6" s="2" customFormat="1" ht="14" customHeight="1">
      <c r="A34" s="87" t="s">
        <v>88</v>
      </c>
      <c r="B34" s="84" t="s">
        <v>225</v>
      </c>
      <c r="C34" s="88"/>
      <c r="D34" s="88"/>
      <c r="E34" s="88"/>
      <c r="F34" s="89"/>
    </row>
    <row r="35" spans="1:6" s="2" customFormat="1" ht="14" customHeight="1">
      <c r="A35" s="36" t="s">
        <v>210</v>
      </c>
      <c r="B35" s="40" t="s">
        <v>22</v>
      </c>
      <c r="C35" s="42" t="s">
        <v>14</v>
      </c>
      <c r="D35" s="83">
        <v>1</v>
      </c>
      <c r="E35" s="43">
        <v>0</v>
      </c>
      <c r="F35" s="71">
        <f>D35*E35</f>
        <v>0</v>
      </c>
    </row>
    <row r="36" spans="1:6" s="2" customFormat="1" ht="14" customHeight="1">
      <c r="A36" s="36" t="s">
        <v>211</v>
      </c>
      <c r="B36" s="40" t="s">
        <v>213</v>
      </c>
      <c r="C36" s="42" t="s">
        <v>12</v>
      </c>
      <c r="D36" s="38"/>
      <c r="E36" s="43">
        <v>0</v>
      </c>
      <c r="F36" s="71">
        <f>D36*E36</f>
        <v>0</v>
      </c>
    </row>
    <row r="37" spans="1:6" s="2" customFormat="1" ht="14" customHeight="1">
      <c r="A37" s="36" t="s">
        <v>212</v>
      </c>
      <c r="B37" s="40" t="s">
        <v>214</v>
      </c>
      <c r="C37" s="42" t="s">
        <v>12</v>
      </c>
      <c r="D37" s="38"/>
      <c r="E37" s="43">
        <v>0</v>
      </c>
      <c r="F37" s="77">
        <f t="shared" ref="F37" si="4">D37*E37</f>
        <v>0</v>
      </c>
    </row>
    <row r="38" spans="1:6" s="2" customFormat="1" ht="14" customHeight="1">
      <c r="A38" s="36" t="s">
        <v>216</v>
      </c>
      <c r="B38" s="40" t="s">
        <v>215</v>
      </c>
      <c r="C38" s="42" t="s">
        <v>12</v>
      </c>
      <c r="D38" s="83"/>
      <c r="E38" s="43">
        <v>0</v>
      </c>
      <c r="F38" s="77">
        <f t="shared" ref="F38:F41" si="5">D38*E38</f>
        <v>0</v>
      </c>
    </row>
    <row r="39" spans="1:6" s="2" customFormat="1" ht="14" customHeight="1">
      <c r="A39" s="36" t="s">
        <v>217</v>
      </c>
      <c r="B39" s="41" t="s">
        <v>220</v>
      </c>
      <c r="C39" s="37" t="s">
        <v>12</v>
      </c>
      <c r="D39" s="38"/>
      <c r="E39" s="39">
        <v>0</v>
      </c>
      <c r="F39" s="77">
        <f>D39*E39</f>
        <v>0</v>
      </c>
    </row>
    <row r="40" spans="1:6" s="2" customFormat="1" ht="14" customHeight="1">
      <c r="A40" s="36" t="s">
        <v>218</v>
      </c>
      <c r="B40" s="41" t="s">
        <v>221</v>
      </c>
      <c r="C40" s="37" t="s">
        <v>14</v>
      </c>
      <c r="D40" s="38">
        <v>1</v>
      </c>
      <c r="E40" s="39">
        <v>0</v>
      </c>
      <c r="F40" s="77">
        <f t="shared" si="5"/>
        <v>0</v>
      </c>
    </row>
    <row r="41" spans="1:6" s="2" customFormat="1" ht="14" customHeight="1">
      <c r="A41" s="36" t="s">
        <v>219</v>
      </c>
      <c r="B41" s="41" t="s">
        <v>222</v>
      </c>
      <c r="C41" s="37" t="s">
        <v>14</v>
      </c>
      <c r="D41" s="38">
        <v>1</v>
      </c>
      <c r="E41" s="39">
        <v>0</v>
      </c>
      <c r="F41" s="77">
        <f t="shared" si="5"/>
        <v>0</v>
      </c>
    </row>
    <row r="42" spans="1:6" s="2" customFormat="1" ht="14" customHeight="1">
      <c r="A42" s="87" t="s">
        <v>223</v>
      </c>
      <c r="B42" s="84" t="s">
        <v>224</v>
      </c>
      <c r="C42" s="88"/>
      <c r="D42" s="88"/>
      <c r="E42" s="88"/>
      <c r="F42" s="89"/>
    </row>
    <row r="43" spans="1:6" s="2" customFormat="1" ht="14" customHeight="1">
      <c r="A43" s="36" t="s">
        <v>226</v>
      </c>
      <c r="B43" s="40" t="s">
        <v>22</v>
      </c>
      <c r="C43" s="42" t="s">
        <v>14</v>
      </c>
      <c r="D43" s="83">
        <v>1</v>
      </c>
      <c r="E43" s="43">
        <v>0</v>
      </c>
      <c r="F43" s="71">
        <f>D43*E43</f>
        <v>0</v>
      </c>
    </row>
    <row r="44" spans="1:6" s="2" customFormat="1" ht="14" customHeight="1">
      <c r="A44" s="36" t="s">
        <v>227</v>
      </c>
      <c r="B44" s="40" t="s">
        <v>228</v>
      </c>
      <c r="C44" s="42" t="s">
        <v>12</v>
      </c>
      <c r="D44" s="38"/>
      <c r="E44" s="43">
        <v>0</v>
      </c>
      <c r="F44" s="71">
        <f>D44*E44</f>
        <v>0</v>
      </c>
    </row>
    <row r="45" spans="1:6" s="2" customFormat="1" ht="14" customHeight="1">
      <c r="A45" s="36" t="s">
        <v>229</v>
      </c>
      <c r="B45" s="40" t="s">
        <v>67</v>
      </c>
      <c r="C45" s="42" t="s">
        <v>14</v>
      </c>
      <c r="D45" s="38">
        <v>1</v>
      </c>
      <c r="E45" s="43">
        <v>0</v>
      </c>
      <c r="F45" s="71">
        <f>D45*E45</f>
        <v>0</v>
      </c>
    </row>
    <row r="46" spans="1:6" s="2" customFormat="1" ht="14" customHeight="1">
      <c r="A46" s="36" t="s">
        <v>230</v>
      </c>
      <c r="B46" s="40" t="s">
        <v>233</v>
      </c>
      <c r="C46" s="42" t="s">
        <v>12</v>
      </c>
      <c r="D46" s="83"/>
      <c r="E46" s="43">
        <v>0</v>
      </c>
      <c r="F46" s="77">
        <f t="shared" ref="F46" si="6">D46*E46</f>
        <v>0</v>
      </c>
    </row>
    <row r="47" spans="1:6" s="2" customFormat="1" ht="14" customHeight="1">
      <c r="A47" s="36" t="s">
        <v>231</v>
      </c>
      <c r="B47" s="41" t="s">
        <v>232</v>
      </c>
      <c r="C47" s="37" t="s">
        <v>12</v>
      </c>
      <c r="D47" s="38"/>
      <c r="E47" s="39">
        <v>0</v>
      </c>
      <c r="F47" s="77">
        <f>D47*E47</f>
        <v>0</v>
      </c>
    </row>
    <row r="48" spans="1:6" s="2" customFormat="1" ht="14" customHeight="1">
      <c r="A48" s="36" t="s">
        <v>234</v>
      </c>
      <c r="B48" s="41" t="s">
        <v>237</v>
      </c>
      <c r="C48" s="37" t="s">
        <v>12</v>
      </c>
      <c r="D48" s="38"/>
      <c r="E48" s="39">
        <v>0</v>
      </c>
      <c r="F48" s="77">
        <f t="shared" ref="F48:F49" si="7">D48*E48</f>
        <v>0</v>
      </c>
    </row>
    <row r="49" spans="1:6" s="2" customFormat="1" ht="14" customHeight="1">
      <c r="A49" s="36" t="s">
        <v>235</v>
      </c>
      <c r="B49" s="41" t="s">
        <v>238</v>
      </c>
      <c r="C49" s="37" t="s">
        <v>14</v>
      </c>
      <c r="D49" s="38">
        <v>1</v>
      </c>
      <c r="E49" s="39">
        <v>0</v>
      </c>
      <c r="F49" s="77">
        <f t="shared" si="7"/>
        <v>0</v>
      </c>
    </row>
    <row r="50" spans="1:6" s="2" customFormat="1" ht="14" customHeight="1">
      <c r="A50" s="36" t="s">
        <v>236</v>
      </c>
      <c r="B50" s="41" t="s">
        <v>239</v>
      </c>
      <c r="C50" s="37" t="s">
        <v>14</v>
      </c>
      <c r="D50" s="38">
        <v>1</v>
      </c>
      <c r="E50" s="39">
        <v>0</v>
      </c>
      <c r="F50" s="77">
        <f t="shared" ref="F50" si="8">D50*E50</f>
        <v>0</v>
      </c>
    </row>
    <row r="51" spans="1:6" s="2" customFormat="1" ht="14" customHeight="1">
      <c r="A51" s="87" t="s">
        <v>240</v>
      </c>
      <c r="B51" s="84" t="s">
        <v>241</v>
      </c>
      <c r="C51" s="88"/>
      <c r="D51" s="88"/>
      <c r="E51" s="88"/>
      <c r="F51" s="89"/>
    </row>
    <row r="52" spans="1:6" s="2" customFormat="1" ht="14" customHeight="1">
      <c r="A52" s="57"/>
      <c r="B52" s="78" t="s">
        <v>16</v>
      </c>
      <c r="C52" s="59" t="s">
        <v>14</v>
      </c>
      <c r="D52" s="60">
        <v>1</v>
      </c>
      <c r="E52" s="61">
        <v>0</v>
      </c>
      <c r="F52" s="73">
        <f>D52*E52</f>
        <v>0</v>
      </c>
    </row>
    <row r="53" spans="1:6" s="2" customFormat="1" ht="10" customHeight="1" thickBot="1">
      <c r="A53" s="31"/>
      <c r="B53" s="32"/>
      <c r="C53" s="33"/>
      <c r="D53" s="33"/>
      <c r="E53" s="34"/>
      <c r="F53" s="35"/>
    </row>
    <row r="54" spans="1:6" s="2" customFormat="1" ht="14" customHeight="1" thickBot="1">
      <c r="A54" s="106" t="s">
        <v>117</v>
      </c>
      <c r="B54" s="107"/>
      <c r="C54" s="107"/>
      <c r="D54" s="107"/>
      <c r="E54" s="107"/>
      <c r="F54" s="74">
        <f>F17+F18+F19+F20+F21+F22+F24+F25+F27+F28+F29+F30+F31+F32+F33+F35+F36+F37+F38+F39+F40+F41+F43+F44+F45+F46+F47+F48+F49+F50+F52</f>
        <v>0</v>
      </c>
    </row>
    <row r="55" spans="1:6" s="2" customFormat="1" ht="14" customHeight="1" thickBot="1">
      <c r="A55" s="108" t="s">
        <v>9</v>
      </c>
      <c r="B55" s="109"/>
      <c r="C55" s="109"/>
      <c r="D55" s="109"/>
      <c r="E55" s="109"/>
      <c r="F55" s="75">
        <f>F54*20%</f>
        <v>0</v>
      </c>
    </row>
    <row r="56" spans="1:6" s="2" customFormat="1" ht="14" customHeight="1" thickBot="1">
      <c r="A56" s="110" t="s">
        <v>118</v>
      </c>
      <c r="B56" s="111"/>
      <c r="C56" s="111"/>
      <c r="D56" s="111"/>
      <c r="E56" s="111"/>
      <c r="F56" s="76">
        <f>F54+F55</f>
        <v>0</v>
      </c>
    </row>
    <row r="57" spans="1:6" s="2" customFormat="1" ht="14" customHeight="1">
      <c r="A57" s="26"/>
      <c r="B57" s="27"/>
      <c r="C57" s="27"/>
      <c r="D57" s="28"/>
      <c r="E57" s="28"/>
      <c r="F57" s="28"/>
    </row>
    <row r="58" spans="1:6" s="2" customFormat="1" ht="14" customHeight="1">
      <c r="A58" s="104" t="s">
        <v>15</v>
      </c>
      <c r="B58" s="104"/>
      <c r="C58" s="104"/>
      <c r="D58" s="104"/>
      <c r="E58" s="104"/>
      <c r="F58" s="104"/>
    </row>
    <row r="59" spans="1:6" s="2" customFormat="1" ht="14" customHeight="1">
      <c r="A59" s="104" t="s">
        <v>60</v>
      </c>
      <c r="B59" s="104"/>
      <c r="C59" s="104"/>
      <c r="D59" s="104"/>
      <c r="E59" s="104"/>
      <c r="F59" s="104"/>
    </row>
    <row r="60" spans="1:6" s="2" customFormat="1" ht="14" customHeight="1">
      <c r="A60" s="13"/>
      <c r="B60" s="29"/>
      <c r="C60" s="13"/>
      <c r="D60" s="13"/>
      <c r="E60" s="13"/>
      <c r="F60" s="13"/>
    </row>
    <row r="61" spans="1:6" s="2" customFormat="1" ht="14" customHeight="1">
      <c r="A61" s="30" t="s">
        <v>10</v>
      </c>
      <c r="B61" s="13"/>
      <c r="C61" s="13"/>
      <c r="D61" s="25"/>
      <c r="E61" s="25"/>
      <c r="F61" s="25"/>
    </row>
    <row r="62" spans="1:6" s="2" customFormat="1" ht="14" customHeight="1">
      <c r="A62" s="30" t="s">
        <v>11</v>
      </c>
      <c r="B62" s="13"/>
      <c r="C62" s="13"/>
      <c r="D62" s="25"/>
      <c r="E62" s="25"/>
      <c r="F62" s="25"/>
    </row>
    <row r="63" spans="1:6" s="2" customFormat="1" ht="14" customHeight="1">
      <c r="A63" s="13"/>
      <c r="B63" s="13"/>
      <c r="C63" s="13"/>
      <c r="D63" s="25"/>
      <c r="E63" s="25"/>
      <c r="F63" s="25"/>
    </row>
    <row r="64" spans="1:6" s="2" customFormat="1" ht="14" customHeight="1">
      <c r="A64" s="13"/>
      <c r="B64" s="13"/>
      <c r="C64" s="13"/>
      <c r="D64" s="25"/>
      <c r="E64" s="25"/>
      <c r="F64" s="25"/>
    </row>
    <row r="65" spans="1:7" s="2" customFormat="1" ht="14" customHeight="1">
      <c r="A65" s="13"/>
      <c r="B65" s="13"/>
      <c r="C65" s="13"/>
      <c r="D65" s="25"/>
      <c r="E65" s="25"/>
      <c r="F65" s="25"/>
    </row>
    <row r="66" spans="1:7" ht="15" customHeight="1">
      <c r="A66" s="5"/>
      <c r="B66" s="5"/>
      <c r="C66" s="5"/>
      <c r="D66" s="11"/>
      <c r="E66" s="11"/>
      <c r="F66" s="11"/>
      <c r="G66" s="2"/>
    </row>
    <row r="67" spans="1:7" ht="15" customHeight="1">
      <c r="A67" s="9"/>
      <c r="B67" s="9"/>
      <c r="C67" s="9"/>
      <c r="D67" s="10"/>
      <c r="E67" s="10"/>
      <c r="F67" s="10"/>
      <c r="G67" s="2"/>
    </row>
    <row r="68" spans="1:7" ht="15" customHeight="1">
      <c r="A68" s="8"/>
      <c r="B68" s="8"/>
      <c r="C68" s="8"/>
      <c r="D68" s="8"/>
      <c r="E68" s="8"/>
      <c r="F68" s="8"/>
      <c r="G68" s="2"/>
    </row>
    <row r="69" spans="1:7" ht="7" customHeight="1">
      <c r="A69" s="9"/>
      <c r="B69" s="9"/>
      <c r="C69" s="9"/>
      <c r="D69" s="9"/>
      <c r="E69" s="9"/>
      <c r="F69" s="9"/>
      <c r="G69" s="2"/>
    </row>
    <row r="70" spans="1:7" ht="15" customHeight="1">
      <c r="A70" s="6"/>
      <c r="B70" s="6"/>
      <c r="C70" s="6"/>
      <c r="D70" s="6"/>
      <c r="E70" s="6"/>
      <c r="F70" s="6"/>
      <c r="G70" s="2"/>
    </row>
    <row r="71" spans="1:7" ht="6" customHeight="1">
      <c r="A71" s="7"/>
      <c r="B71" s="7"/>
      <c r="C71" s="7"/>
      <c r="D71" s="7"/>
      <c r="E71" s="7"/>
      <c r="F71" s="7"/>
      <c r="G71" s="2"/>
    </row>
    <row r="72" spans="1:7" ht="15" customHeight="1">
      <c r="A72" s="3"/>
      <c r="B72" s="3"/>
      <c r="C72" s="3"/>
      <c r="D72" s="5"/>
      <c r="E72" s="3"/>
      <c r="F72" s="3"/>
      <c r="G72" s="2"/>
    </row>
    <row r="73" spans="1:7" ht="15" customHeight="1">
      <c r="G73" s="2"/>
    </row>
    <row r="74" spans="1:7" ht="15" customHeight="1">
      <c r="G74" s="2"/>
    </row>
    <row r="75" spans="1:7" ht="15" customHeight="1">
      <c r="G75" s="2"/>
    </row>
    <row r="76" spans="1:7" ht="15" customHeight="1">
      <c r="G76" s="2"/>
    </row>
    <row r="77" spans="1:7" ht="15" customHeight="1">
      <c r="G77" s="2"/>
    </row>
    <row r="78" spans="1:7" ht="15" customHeight="1">
      <c r="G78" s="2"/>
    </row>
    <row r="79" spans="1:7" ht="15" customHeight="1">
      <c r="G79" s="2"/>
    </row>
    <row r="80" spans="1:7" ht="15" customHeight="1">
      <c r="G80" s="2"/>
    </row>
    <row r="81" spans="7:7" ht="15" customHeight="1">
      <c r="G81" s="2"/>
    </row>
    <row r="82" spans="7:7" ht="15" customHeight="1">
      <c r="G82" s="2"/>
    </row>
  </sheetData>
  <sheetProtection selectLockedCells="1"/>
  <mergeCells count="7">
    <mergeCell ref="A1:F1"/>
    <mergeCell ref="A58:F58"/>
    <mergeCell ref="A12:F12"/>
    <mergeCell ref="A56:E56"/>
    <mergeCell ref="A59:F59"/>
    <mergeCell ref="A54:E54"/>
    <mergeCell ref="A55:E55"/>
  </mergeCells>
  <phoneticPr fontId="23" type="noConversion"/>
  <conditionalFormatting sqref="A71:F71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53 C17:C22 C24:C25 C27:C33 C35:C41 C43:C50" xr:uid="{63E8A51E-1460-4B40-B983-9CA6297109FF}">
      <formula1>"F, U, m2, m3, mL, "</formula1>
    </dataValidation>
    <dataValidation type="list" allowBlank="1" showInputMessage="1" showErrorMessage="1" sqref="C52" xr:uid="{55E14F22-A8F0-B54B-973B-D3855447B112}">
      <formula1>"F, U, m2, m3, mL, ,"</formula1>
    </dataValidation>
  </dataValidations>
  <printOptions horizontalCentered="1"/>
  <pageMargins left="0.59055118110236204" right="0.59055118110236204" top="0.39370078740157499" bottom="0.59055118110236204" header="0" footer="0.39370078740157499"/>
  <pageSetup paperSize="9" scale="84" fitToHeight="0" orientation="portrait" horizontalDpi="4294967292" verticalDpi="4294967292"/>
  <headerFooter>
    <oddFooter>&amp;R&amp;"Avenir Book,Normal"&amp;9&amp;K000000&amp;P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LOT01</vt:lpstr>
      <vt:lpstr>LOT02</vt:lpstr>
      <vt:lpstr>LOT03 </vt:lpstr>
      <vt:lpstr>LOT  04</vt:lpstr>
      <vt:lpstr>LOT   05</vt:lpstr>
      <vt:lpstr>'LOT   05'!Impression_des_titres</vt:lpstr>
      <vt:lpstr>'LOT  04'!Impression_des_titres</vt:lpstr>
      <vt:lpstr>'LOT01'!Impression_des_titres</vt:lpstr>
      <vt:lpstr>'LOT02'!Impression_des_titres</vt:lpstr>
      <vt:lpstr>'LOT03 '!Impression_des_titres</vt:lpstr>
      <vt:lpstr>'LOT   05'!Zone_d_impression</vt:lpstr>
      <vt:lpstr>'LOT  04'!Zone_d_impression</vt:lpstr>
      <vt:lpstr>'LOT01'!Zone_d_impression</vt:lpstr>
      <vt:lpstr>'LOT02'!Zone_d_impression</vt:lpstr>
      <vt:lpstr>'LOT03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</dc:creator>
  <cp:lastModifiedBy>IL.AM architectes</cp:lastModifiedBy>
  <cp:lastPrinted>2020-02-06T17:41:54Z</cp:lastPrinted>
  <dcterms:created xsi:type="dcterms:W3CDTF">2018-10-24T14:39:34Z</dcterms:created>
  <dcterms:modified xsi:type="dcterms:W3CDTF">2026-05-18T14:35:43Z</dcterms:modified>
</cp:coreProperties>
</file>